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/>
  </bookViews>
  <sheets>
    <sheet name="Приложение 3" sheetId="8" r:id="rId1"/>
    <sheet name="Приложение 4" sheetId="9" r:id="rId2"/>
    <sheet name="Приложение 5" sheetId="11" r:id="rId3"/>
    <sheet name="Приложение 8" sheetId="5" r:id="rId4"/>
  </sheets>
  <definedNames>
    <definedName name="_xlnm._FilterDatabase" localSheetId="0" hidden="1">'Приложение 3'!$A$8:$H$158</definedName>
    <definedName name="_xlnm._FilterDatabase" localSheetId="1" hidden="1">'Приложение 4'!$A$7:$H$118</definedName>
    <definedName name="_xlnm._FilterDatabase" localSheetId="2" hidden="1">'Приложение 5'!$A$7:$I$158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0">'Приложение 3'!$A$1:$H$158</definedName>
    <definedName name="_xlnm.Print_Area" localSheetId="2">'Приложение 5'!$A$1:$I$158</definedName>
    <definedName name="_xlnm.Print_Area" localSheetId="3">'Приложение 8'!$A$1:$E$20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1" l="1"/>
  <c r="G90" i="11"/>
  <c r="G89" i="11" s="1"/>
  <c r="H91" i="8"/>
  <c r="G91" i="8"/>
  <c r="F91" i="8"/>
  <c r="F90" i="8"/>
  <c r="F89" i="8" s="1"/>
  <c r="H94" i="8"/>
  <c r="G94" i="8"/>
  <c r="F94" i="8"/>
  <c r="F43" i="9" l="1"/>
  <c r="F112" i="9" l="1"/>
  <c r="I17" i="11" l="1"/>
  <c r="I16" i="11"/>
  <c r="H17" i="11"/>
  <c r="H16" i="11"/>
  <c r="G16" i="11"/>
  <c r="G17" i="11"/>
  <c r="G94" i="11"/>
  <c r="H95" i="9"/>
  <c r="G95" i="9"/>
  <c r="F11" i="8" l="1"/>
  <c r="F16" i="8"/>
  <c r="F17" i="8"/>
  <c r="I156" i="11" l="1"/>
  <c r="I155" i="11" s="1"/>
  <c r="H156" i="11"/>
  <c r="G156" i="11"/>
  <c r="G155" i="11" s="1"/>
  <c r="H155" i="11"/>
  <c r="H154" i="11" s="1"/>
  <c r="H153" i="11" s="1"/>
  <c r="H152" i="11" s="1"/>
  <c r="I154" i="11"/>
  <c r="I153" i="11" s="1"/>
  <c r="G154" i="11"/>
  <c r="G153" i="11" s="1"/>
  <c r="G152" i="11" s="1"/>
  <c r="I152" i="11"/>
  <c r="I150" i="11"/>
  <c r="I149" i="11" s="1"/>
  <c r="I148" i="11" s="1"/>
  <c r="I147" i="11" s="1"/>
  <c r="I146" i="11" s="1"/>
  <c r="H150" i="11"/>
  <c r="H149" i="11" s="1"/>
  <c r="G150" i="11"/>
  <c r="G149" i="11" s="1"/>
  <c r="G148" i="11" s="1"/>
  <c r="G147" i="11" s="1"/>
  <c r="G146" i="11" s="1"/>
  <c r="H148" i="11"/>
  <c r="H147" i="11" s="1"/>
  <c r="H146" i="11" s="1"/>
  <c r="I144" i="11"/>
  <c r="I143" i="11" s="1"/>
  <c r="H144" i="11"/>
  <c r="G144" i="11"/>
  <c r="G143" i="11" s="1"/>
  <c r="G142" i="11" s="1"/>
  <c r="G141" i="11" s="1"/>
  <c r="G140" i="11" s="1"/>
  <c r="H143" i="11"/>
  <c r="H142" i="11" s="1"/>
  <c r="I142" i="11"/>
  <c r="I141" i="11"/>
  <c r="H141" i="11"/>
  <c r="H140" i="11" s="1"/>
  <c r="I140" i="11"/>
  <c r="I138" i="11"/>
  <c r="H138" i="11"/>
  <c r="G138" i="11"/>
  <c r="I136" i="11"/>
  <c r="H136" i="11"/>
  <c r="G136" i="11"/>
  <c r="I133" i="11"/>
  <c r="H133" i="11"/>
  <c r="G133" i="11"/>
  <c r="I131" i="11"/>
  <c r="H131" i="11"/>
  <c r="H128" i="11" s="1"/>
  <c r="G131" i="11"/>
  <c r="I129" i="11"/>
  <c r="I128" i="11" s="1"/>
  <c r="H129" i="11"/>
  <c r="G129" i="11"/>
  <c r="I126" i="11"/>
  <c r="I125" i="11" s="1"/>
  <c r="H126" i="11"/>
  <c r="G126" i="11"/>
  <c r="G125" i="11" s="1"/>
  <c r="H125" i="11"/>
  <c r="I120" i="11"/>
  <c r="I119" i="11" s="1"/>
  <c r="I118" i="11" s="1"/>
  <c r="I117" i="11" s="1"/>
  <c r="H120" i="11"/>
  <c r="H119" i="11" s="1"/>
  <c r="H118" i="11" s="1"/>
  <c r="H117" i="11" s="1"/>
  <c r="G120" i="11"/>
  <c r="G119" i="11"/>
  <c r="G118" i="11" s="1"/>
  <c r="G117" i="11" s="1"/>
  <c r="G115" i="11"/>
  <c r="G114" i="11"/>
  <c r="I112" i="11"/>
  <c r="I111" i="11" s="1"/>
  <c r="I110" i="11" s="1"/>
  <c r="H112" i="11"/>
  <c r="H111" i="11" s="1"/>
  <c r="G112" i="11"/>
  <c r="G111" i="11" s="1"/>
  <c r="H110" i="11"/>
  <c r="I108" i="11"/>
  <c r="I107" i="11" s="1"/>
  <c r="H108" i="11"/>
  <c r="G108" i="11"/>
  <c r="G107" i="11" s="1"/>
  <c r="G106" i="11" s="1"/>
  <c r="H107" i="11"/>
  <c r="H106" i="11" s="1"/>
  <c r="I106" i="11"/>
  <c r="I104" i="11"/>
  <c r="I103" i="11" s="1"/>
  <c r="I102" i="11" s="1"/>
  <c r="H104" i="11"/>
  <c r="H103" i="11" s="1"/>
  <c r="G104" i="11"/>
  <c r="G103" i="11" s="1"/>
  <c r="G102" i="11" s="1"/>
  <c r="H102" i="11"/>
  <c r="I100" i="11"/>
  <c r="I99" i="11" s="1"/>
  <c r="H100" i="11"/>
  <c r="G100" i="11"/>
  <c r="G99" i="11" s="1"/>
  <c r="G98" i="11" s="1"/>
  <c r="H99" i="11"/>
  <c r="H98" i="11" s="1"/>
  <c r="H97" i="11" s="1"/>
  <c r="H96" i="11" s="1"/>
  <c r="I98" i="11"/>
  <c r="I92" i="11"/>
  <c r="I91" i="11" s="1"/>
  <c r="I90" i="11" s="1"/>
  <c r="I89" i="11" s="1"/>
  <c r="H92" i="11"/>
  <c r="H91" i="11" s="1"/>
  <c r="G92" i="11"/>
  <c r="H90" i="11"/>
  <c r="H89" i="11" s="1"/>
  <c r="I86" i="11"/>
  <c r="I85" i="11" s="1"/>
  <c r="H86" i="11"/>
  <c r="G86" i="11"/>
  <c r="G85" i="11" s="1"/>
  <c r="G84" i="11" s="1"/>
  <c r="H85" i="11"/>
  <c r="H84" i="11" s="1"/>
  <c r="I84" i="11"/>
  <c r="I82" i="11"/>
  <c r="I81" i="11" s="1"/>
  <c r="I80" i="11" s="1"/>
  <c r="H82" i="11"/>
  <c r="H81" i="11" s="1"/>
  <c r="G82" i="11"/>
  <c r="G81" i="11" s="1"/>
  <c r="G80" i="11" s="1"/>
  <c r="H80" i="11"/>
  <c r="I75" i="11"/>
  <c r="I74" i="11" s="1"/>
  <c r="I73" i="11" s="1"/>
  <c r="I72" i="11" s="1"/>
  <c r="I71" i="11" s="1"/>
  <c r="H75" i="11"/>
  <c r="H74" i="11" s="1"/>
  <c r="H73" i="11" s="1"/>
  <c r="H72" i="11" s="1"/>
  <c r="H71" i="11" s="1"/>
  <c r="G75" i="11"/>
  <c r="G74" i="11"/>
  <c r="G73" i="11" s="1"/>
  <c r="G72" i="11" s="1"/>
  <c r="G71" i="11" s="1"/>
  <c r="I69" i="11"/>
  <c r="H69" i="11"/>
  <c r="G69" i="11"/>
  <c r="I67" i="11"/>
  <c r="H67" i="11"/>
  <c r="G67" i="11"/>
  <c r="I61" i="11"/>
  <c r="H61" i="11"/>
  <c r="G61" i="11"/>
  <c r="I59" i="11"/>
  <c r="H59" i="11"/>
  <c r="G59" i="11"/>
  <c r="I57" i="11"/>
  <c r="I56" i="11" s="1"/>
  <c r="H57" i="11"/>
  <c r="H56" i="11" s="1"/>
  <c r="G57" i="11"/>
  <c r="I54" i="11"/>
  <c r="I53" i="11" s="1"/>
  <c r="H54" i="11"/>
  <c r="H53" i="11" s="1"/>
  <c r="G54" i="11"/>
  <c r="G53" i="11" s="1"/>
  <c r="I49" i="11"/>
  <c r="I48" i="11" s="1"/>
  <c r="I47" i="11" s="1"/>
  <c r="I46" i="11" s="1"/>
  <c r="H49" i="11"/>
  <c r="H48" i="11" s="1"/>
  <c r="G49" i="11"/>
  <c r="G48" i="11" s="1"/>
  <c r="G47" i="11" s="1"/>
  <c r="G46" i="11" s="1"/>
  <c r="H47" i="11"/>
  <c r="H46" i="11" s="1"/>
  <c r="I44" i="11"/>
  <c r="I43" i="11" s="1"/>
  <c r="I42" i="11" s="1"/>
  <c r="I41" i="11" s="1"/>
  <c r="H44" i="11"/>
  <c r="H43" i="11" s="1"/>
  <c r="G44" i="11"/>
  <c r="G43" i="11" s="1"/>
  <c r="G42" i="11" s="1"/>
  <c r="G41" i="11" s="1"/>
  <c r="H42" i="11"/>
  <c r="H41" i="11" s="1"/>
  <c r="I39" i="11"/>
  <c r="I38" i="11" s="1"/>
  <c r="I37" i="11" s="1"/>
  <c r="I36" i="11" s="1"/>
  <c r="H39" i="11"/>
  <c r="H38" i="11" s="1"/>
  <c r="H37" i="11" s="1"/>
  <c r="H36" i="11" s="1"/>
  <c r="G39" i="11"/>
  <c r="G38" i="11" s="1"/>
  <c r="G37" i="11" s="1"/>
  <c r="G36" i="11" s="1"/>
  <c r="I34" i="11"/>
  <c r="I33" i="11" s="1"/>
  <c r="H34" i="11"/>
  <c r="H33" i="11" s="1"/>
  <c r="G34" i="11"/>
  <c r="G33" i="11"/>
  <c r="I31" i="11"/>
  <c r="I30" i="11" s="1"/>
  <c r="H31" i="11"/>
  <c r="H30" i="11" s="1"/>
  <c r="G31" i="11"/>
  <c r="G30" i="11" s="1"/>
  <c r="I27" i="11"/>
  <c r="H27" i="11"/>
  <c r="G27" i="11"/>
  <c r="I25" i="11"/>
  <c r="H25" i="11"/>
  <c r="G25" i="11"/>
  <c r="I22" i="11"/>
  <c r="I21" i="11" s="1"/>
  <c r="H22" i="11"/>
  <c r="G22" i="11"/>
  <c r="G21" i="11" s="1"/>
  <c r="H21" i="11"/>
  <c r="I14" i="11"/>
  <c r="I13" i="11" s="1"/>
  <c r="I12" i="11" s="1"/>
  <c r="I11" i="11" s="1"/>
  <c r="H14" i="11"/>
  <c r="G14" i="11"/>
  <c r="G13" i="11" s="1"/>
  <c r="G12" i="11" s="1"/>
  <c r="G11" i="11" s="1"/>
  <c r="H13" i="11"/>
  <c r="H12" i="11" s="1"/>
  <c r="H11" i="11" s="1"/>
  <c r="G56" i="11" l="1"/>
  <c r="G66" i="11"/>
  <c r="G65" i="11" s="1"/>
  <c r="G64" i="11" s="1"/>
  <c r="H79" i="11"/>
  <c r="H78" i="11" s="1"/>
  <c r="H77" i="11" s="1"/>
  <c r="H52" i="11"/>
  <c r="H51" i="11" s="1"/>
  <c r="G24" i="11"/>
  <c r="G20" i="11" s="1"/>
  <c r="G19" i="11" s="1"/>
  <c r="I24" i="11"/>
  <c r="I20" i="11" s="1"/>
  <c r="I19" i="11" s="1"/>
  <c r="H24" i="11"/>
  <c r="I52" i="11"/>
  <c r="I51" i="11" s="1"/>
  <c r="I66" i="11"/>
  <c r="I65" i="11" s="1"/>
  <c r="I64" i="11" s="1"/>
  <c r="I79" i="11"/>
  <c r="I78" i="11" s="1"/>
  <c r="I77" i="11" s="1"/>
  <c r="G128" i="11"/>
  <c r="G79" i="11"/>
  <c r="G78" i="11" s="1"/>
  <c r="G77" i="11" s="1"/>
  <c r="H88" i="11"/>
  <c r="H66" i="11"/>
  <c r="H65" i="11" s="1"/>
  <c r="H64" i="11" s="1"/>
  <c r="G135" i="11"/>
  <c r="I135" i="11"/>
  <c r="I124" i="11" s="1"/>
  <c r="I123" i="11" s="1"/>
  <c r="I122" i="11" s="1"/>
  <c r="H135" i="11"/>
  <c r="H124" i="11" s="1"/>
  <c r="H123" i="11" s="1"/>
  <c r="H122" i="11" s="1"/>
  <c r="H20" i="11"/>
  <c r="H19" i="11" s="1"/>
  <c r="G52" i="11"/>
  <c r="G51" i="11" s="1"/>
  <c r="I97" i="11"/>
  <c r="I96" i="11" s="1"/>
  <c r="I88" i="11" s="1"/>
  <c r="G110" i="11"/>
  <c r="G97" i="11" s="1"/>
  <c r="G96" i="11" s="1"/>
  <c r="G88" i="11" s="1"/>
  <c r="F67" i="8"/>
  <c r="I10" i="11" l="1"/>
  <c r="G124" i="11"/>
  <c r="G123" i="11" s="1"/>
  <c r="G122" i="11" s="1"/>
  <c r="G10" i="11"/>
  <c r="H10" i="11"/>
  <c r="I158" i="11"/>
  <c r="I9" i="11" s="1"/>
  <c r="H158" i="11"/>
  <c r="H9" i="11" s="1"/>
  <c r="H25" i="8"/>
  <c r="G158" i="11" l="1"/>
  <c r="G9" i="11" s="1"/>
  <c r="F86" i="8"/>
  <c r="F85" i="8" s="1"/>
  <c r="F84" i="8" s="1"/>
  <c r="F39" i="9"/>
  <c r="H144" i="8" l="1"/>
  <c r="G144" i="8"/>
  <c r="F144" i="8"/>
  <c r="F75" i="8"/>
  <c r="F74" i="8" s="1"/>
  <c r="H116" i="9" l="1"/>
  <c r="H115" i="9" s="1"/>
  <c r="G116" i="9"/>
  <c r="F116" i="9"/>
  <c r="F115" i="9" s="1"/>
  <c r="G115" i="9"/>
  <c r="H112" i="9"/>
  <c r="H111" i="9" s="1"/>
  <c r="G112" i="9"/>
  <c r="F111" i="9"/>
  <c r="G111" i="9"/>
  <c r="H109" i="9"/>
  <c r="H108" i="9" s="1"/>
  <c r="G109" i="9"/>
  <c r="F109" i="9"/>
  <c r="F108" i="9" s="1"/>
  <c r="G108" i="9"/>
  <c r="H106" i="9"/>
  <c r="G106" i="9"/>
  <c r="F106" i="9"/>
  <c r="H104" i="9"/>
  <c r="H103" i="9" s="1"/>
  <c r="G104" i="9"/>
  <c r="F104" i="9"/>
  <c r="H101" i="9"/>
  <c r="G101" i="9"/>
  <c r="G100" i="9" s="1"/>
  <c r="F101" i="9"/>
  <c r="F100" i="9" s="1"/>
  <c r="H100" i="9"/>
  <c r="H98" i="9"/>
  <c r="G98" i="9"/>
  <c r="F98" i="9"/>
  <c r="F95" i="9" s="1"/>
  <c r="H93" i="9"/>
  <c r="H92" i="9" s="1"/>
  <c r="G93" i="9"/>
  <c r="F93" i="9"/>
  <c r="F92" i="9" s="1"/>
  <c r="G92" i="9"/>
  <c r="H90" i="9"/>
  <c r="H89" i="9" s="1"/>
  <c r="G90" i="9"/>
  <c r="F90" i="9"/>
  <c r="F89" i="9" s="1"/>
  <c r="G89" i="9"/>
  <c r="H86" i="9"/>
  <c r="G86" i="9"/>
  <c r="F86" i="9"/>
  <c r="H84" i="9"/>
  <c r="G84" i="9"/>
  <c r="F84" i="9"/>
  <c r="H82" i="9"/>
  <c r="G82" i="9"/>
  <c r="F82" i="9"/>
  <c r="H79" i="9"/>
  <c r="H78" i="9" s="1"/>
  <c r="G79" i="9"/>
  <c r="G78" i="9" s="1"/>
  <c r="F79" i="9"/>
  <c r="F78" i="9" s="1"/>
  <c r="H76" i="9"/>
  <c r="H75" i="9" s="1"/>
  <c r="G76" i="9"/>
  <c r="G75" i="9" s="1"/>
  <c r="F76" i="9"/>
  <c r="F75" i="9" s="1"/>
  <c r="H72" i="9"/>
  <c r="G72" i="9"/>
  <c r="F72" i="9"/>
  <c r="H70" i="9"/>
  <c r="G70" i="9"/>
  <c r="F70" i="9"/>
  <c r="H67" i="9"/>
  <c r="H66" i="9" s="1"/>
  <c r="G67" i="9"/>
  <c r="F67" i="9"/>
  <c r="F66" i="9" s="1"/>
  <c r="G66" i="9"/>
  <c r="H63" i="9"/>
  <c r="H62" i="9" s="1"/>
  <c r="H61" i="9" s="1"/>
  <c r="G63" i="9"/>
  <c r="G62" i="9" s="1"/>
  <c r="G61" i="9" s="1"/>
  <c r="F63" i="9"/>
  <c r="F62" i="9" s="1"/>
  <c r="F61" i="9" s="1"/>
  <c r="H59" i="9"/>
  <c r="H58" i="9" s="1"/>
  <c r="H57" i="9" s="1"/>
  <c r="G59" i="9"/>
  <c r="F59" i="9"/>
  <c r="F58" i="9" s="1"/>
  <c r="F57" i="9" s="1"/>
  <c r="G58" i="9"/>
  <c r="G57" i="9" s="1"/>
  <c r="H55" i="9"/>
  <c r="G55" i="9"/>
  <c r="F55" i="9"/>
  <c r="H53" i="9"/>
  <c r="G53" i="9"/>
  <c r="F53" i="9"/>
  <c r="H52" i="9"/>
  <c r="G52" i="9"/>
  <c r="F52" i="9"/>
  <c r="H50" i="9"/>
  <c r="G50" i="9"/>
  <c r="F50" i="9"/>
  <c r="H48" i="9"/>
  <c r="G48" i="9"/>
  <c r="F48" i="9"/>
  <c r="H46" i="9"/>
  <c r="G46" i="9"/>
  <c r="F46" i="9"/>
  <c r="H43" i="9"/>
  <c r="H42" i="9" s="1"/>
  <c r="G43" i="9"/>
  <c r="F42" i="9"/>
  <c r="G42" i="9"/>
  <c r="H37" i="9"/>
  <c r="H36" i="9" s="1"/>
  <c r="H35" i="9" s="1"/>
  <c r="G37" i="9"/>
  <c r="G36" i="9" s="1"/>
  <c r="G35" i="9" s="1"/>
  <c r="F37" i="9"/>
  <c r="F36" i="9" s="1"/>
  <c r="F35" i="9" s="1"/>
  <c r="H33" i="9"/>
  <c r="H32" i="9" s="1"/>
  <c r="H31" i="9" s="1"/>
  <c r="G33" i="9"/>
  <c r="G32" i="9" s="1"/>
  <c r="G31" i="9" s="1"/>
  <c r="F33" i="9"/>
  <c r="F32" i="9" s="1"/>
  <c r="F31" i="9" s="1"/>
  <c r="H29" i="9"/>
  <c r="H28" i="9" s="1"/>
  <c r="H27" i="9" s="1"/>
  <c r="G29" i="9"/>
  <c r="F29" i="9"/>
  <c r="F28" i="9" s="1"/>
  <c r="F27" i="9" s="1"/>
  <c r="G28" i="9"/>
  <c r="G27" i="9" s="1"/>
  <c r="H25" i="9"/>
  <c r="H24" i="9" s="1"/>
  <c r="H23" i="9" s="1"/>
  <c r="G25" i="9"/>
  <c r="G24" i="9" s="1"/>
  <c r="G23" i="9" s="1"/>
  <c r="F25" i="9"/>
  <c r="F24" i="9" s="1"/>
  <c r="F23" i="9" s="1"/>
  <c r="H20" i="9"/>
  <c r="H19" i="9" s="1"/>
  <c r="H18" i="9" s="1"/>
  <c r="G20" i="9"/>
  <c r="G19" i="9" s="1"/>
  <c r="G18" i="9" s="1"/>
  <c r="F20" i="9"/>
  <c r="F19" i="9" s="1"/>
  <c r="F18" i="9" s="1"/>
  <c r="H16" i="9"/>
  <c r="H15" i="9" s="1"/>
  <c r="H14" i="9" s="1"/>
  <c r="G16" i="9"/>
  <c r="F16" i="9"/>
  <c r="F15" i="9" s="1"/>
  <c r="F14" i="9" s="1"/>
  <c r="G15" i="9"/>
  <c r="G14" i="9" s="1"/>
  <c r="H11" i="9"/>
  <c r="H10" i="9" s="1"/>
  <c r="H9" i="9" s="1"/>
  <c r="G11" i="9"/>
  <c r="F11" i="9"/>
  <c r="F10" i="9" s="1"/>
  <c r="F9" i="9" s="1"/>
  <c r="G10" i="9"/>
  <c r="G9" i="9" s="1"/>
  <c r="H156" i="8"/>
  <c r="H155" i="8" s="1"/>
  <c r="H154" i="8" s="1"/>
  <c r="H153" i="8" s="1"/>
  <c r="H152" i="8" s="1"/>
  <c r="G156" i="8"/>
  <c r="G155" i="8" s="1"/>
  <c r="F156" i="8"/>
  <c r="F155" i="8" s="1"/>
  <c r="F154" i="8" s="1"/>
  <c r="F153" i="8" s="1"/>
  <c r="F152" i="8" s="1"/>
  <c r="G154" i="8"/>
  <c r="G153" i="8" s="1"/>
  <c r="G152" i="8" s="1"/>
  <c r="H150" i="8"/>
  <c r="H149" i="8" s="1"/>
  <c r="G150" i="8"/>
  <c r="F150" i="8"/>
  <c r="F149" i="8" s="1"/>
  <c r="F148" i="8" s="1"/>
  <c r="F147" i="8" s="1"/>
  <c r="F146" i="8" s="1"/>
  <c r="G149" i="8"/>
  <c r="G148" i="8" s="1"/>
  <c r="H148" i="8"/>
  <c r="H147" i="8" s="1"/>
  <c r="H146" i="8" s="1"/>
  <c r="G147" i="8"/>
  <c r="G146" i="8" s="1"/>
  <c r="H143" i="8"/>
  <c r="H142" i="8" s="1"/>
  <c r="G143" i="8"/>
  <c r="F143" i="8"/>
  <c r="F142" i="8" s="1"/>
  <c r="F141" i="8" s="1"/>
  <c r="F140" i="8" s="1"/>
  <c r="G142" i="8"/>
  <c r="H141" i="8"/>
  <c r="H140" i="8" s="1"/>
  <c r="G141" i="8"/>
  <c r="G140" i="8" s="1"/>
  <c r="H138" i="8"/>
  <c r="G138" i="8"/>
  <c r="F138" i="8"/>
  <c r="H136" i="8"/>
  <c r="G136" i="8"/>
  <c r="F136" i="8"/>
  <c r="H133" i="8"/>
  <c r="G133" i="8"/>
  <c r="F133" i="8"/>
  <c r="H131" i="8"/>
  <c r="G131" i="8"/>
  <c r="F131" i="8"/>
  <c r="H129" i="8"/>
  <c r="G129" i="8"/>
  <c r="F129" i="8"/>
  <c r="H126" i="8"/>
  <c r="H125" i="8" s="1"/>
  <c r="G126" i="8"/>
  <c r="G125" i="8" s="1"/>
  <c r="F126" i="8"/>
  <c r="F125" i="8" s="1"/>
  <c r="H120" i="8"/>
  <c r="H119" i="8" s="1"/>
  <c r="G120" i="8"/>
  <c r="F120" i="8"/>
  <c r="F119" i="8" s="1"/>
  <c r="F118" i="8" s="1"/>
  <c r="F117" i="8" s="1"/>
  <c r="G119" i="8"/>
  <c r="G118" i="8" s="1"/>
  <c r="G117" i="8" s="1"/>
  <c r="H118" i="8"/>
  <c r="H117" i="8" s="1"/>
  <c r="F115" i="8"/>
  <c r="F114" i="8"/>
  <c r="H112" i="8"/>
  <c r="H111" i="8" s="1"/>
  <c r="G112" i="8"/>
  <c r="G111" i="8" s="1"/>
  <c r="F112" i="8"/>
  <c r="F111" i="8" s="1"/>
  <c r="H108" i="8"/>
  <c r="H107" i="8" s="1"/>
  <c r="G108" i="8"/>
  <c r="F108" i="8"/>
  <c r="F107" i="8" s="1"/>
  <c r="F106" i="8" s="1"/>
  <c r="G107" i="8"/>
  <c r="G106" i="8" s="1"/>
  <c r="H106" i="8"/>
  <c r="H104" i="8"/>
  <c r="H103" i="8" s="1"/>
  <c r="H102" i="8" s="1"/>
  <c r="G104" i="8"/>
  <c r="G103" i="8" s="1"/>
  <c r="G102" i="8" s="1"/>
  <c r="F104" i="8"/>
  <c r="F103" i="8" s="1"/>
  <c r="F102" i="8" s="1"/>
  <c r="H100" i="8"/>
  <c r="H99" i="8" s="1"/>
  <c r="H98" i="8" s="1"/>
  <c r="G100" i="8"/>
  <c r="G99" i="8" s="1"/>
  <c r="G98" i="8" s="1"/>
  <c r="F100" i="8"/>
  <c r="F99" i="8" s="1"/>
  <c r="F98" i="8" s="1"/>
  <c r="H92" i="8"/>
  <c r="H90" i="8" s="1"/>
  <c r="H89" i="8" s="1"/>
  <c r="G92" i="8"/>
  <c r="G90" i="8" s="1"/>
  <c r="G89" i="8" s="1"/>
  <c r="F92" i="8"/>
  <c r="H86" i="8"/>
  <c r="G86" i="8"/>
  <c r="H85" i="8"/>
  <c r="G85" i="8"/>
  <c r="H84" i="8"/>
  <c r="H82" i="8"/>
  <c r="H81" i="8" s="1"/>
  <c r="H80" i="8" s="1"/>
  <c r="G82" i="8"/>
  <c r="G81" i="8" s="1"/>
  <c r="G80" i="8" s="1"/>
  <c r="F82" i="8"/>
  <c r="F81" i="8" s="1"/>
  <c r="F80" i="8" s="1"/>
  <c r="F79" i="8" s="1"/>
  <c r="F78" i="8" s="1"/>
  <c r="F77" i="8" s="1"/>
  <c r="H75" i="8"/>
  <c r="G75" i="8"/>
  <c r="H74" i="8"/>
  <c r="H73" i="8" s="1"/>
  <c r="G74" i="8"/>
  <c r="F73" i="8"/>
  <c r="F72" i="8" s="1"/>
  <c r="G73" i="8"/>
  <c r="G72" i="8" s="1"/>
  <c r="G71" i="8" s="1"/>
  <c r="H72" i="8"/>
  <c r="H71" i="8" s="1"/>
  <c r="H69" i="8"/>
  <c r="G69" i="8"/>
  <c r="F69" i="8"/>
  <c r="F66" i="8" s="1"/>
  <c r="F65" i="8" s="1"/>
  <c r="F64" i="8" s="1"/>
  <c r="H67" i="8"/>
  <c r="G67" i="8"/>
  <c r="H61" i="8"/>
  <c r="G61" i="8"/>
  <c r="F61" i="8"/>
  <c r="H59" i="8"/>
  <c r="G59" i="8"/>
  <c r="F59" i="8"/>
  <c r="H57" i="8"/>
  <c r="H56" i="8" s="1"/>
  <c r="G57" i="8"/>
  <c r="G56" i="8" s="1"/>
  <c r="F57" i="8"/>
  <c r="H54" i="8"/>
  <c r="H53" i="8" s="1"/>
  <c r="G54" i="8"/>
  <c r="F54" i="8"/>
  <c r="F53" i="8" s="1"/>
  <c r="G53" i="8"/>
  <c r="H49" i="8"/>
  <c r="H48" i="8" s="1"/>
  <c r="G49" i="8"/>
  <c r="F49" i="8"/>
  <c r="F48" i="8" s="1"/>
  <c r="F47" i="8" s="1"/>
  <c r="F46" i="8" s="1"/>
  <c r="G48" i="8"/>
  <c r="G47" i="8" s="1"/>
  <c r="H47" i="8"/>
  <c r="H46" i="8" s="1"/>
  <c r="G46" i="8"/>
  <c r="H44" i="8"/>
  <c r="H43" i="8" s="1"/>
  <c r="G44" i="8"/>
  <c r="F44" i="8"/>
  <c r="F43" i="8" s="1"/>
  <c r="F42" i="8" s="1"/>
  <c r="F41" i="8" s="1"/>
  <c r="G43" i="8"/>
  <c r="G42" i="8" s="1"/>
  <c r="G41" i="8" s="1"/>
  <c r="H42" i="8"/>
  <c r="H41" i="8" s="1"/>
  <c r="H39" i="8"/>
  <c r="H38" i="8" s="1"/>
  <c r="H37" i="8" s="1"/>
  <c r="H36" i="8" s="1"/>
  <c r="G39" i="8"/>
  <c r="F39" i="8"/>
  <c r="F38" i="8" s="1"/>
  <c r="F37" i="8" s="1"/>
  <c r="F36" i="8" s="1"/>
  <c r="G38" i="8"/>
  <c r="G37" i="8" s="1"/>
  <c r="G36" i="8" s="1"/>
  <c r="H34" i="8"/>
  <c r="H33" i="8" s="1"/>
  <c r="G34" i="8"/>
  <c r="F34" i="8"/>
  <c r="F33" i="8" s="1"/>
  <c r="G33" i="8"/>
  <c r="H31" i="8"/>
  <c r="H30" i="8" s="1"/>
  <c r="G31" i="8"/>
  <c r="F31" i="8"/>
  <c r="F30" i="8" s="1"/>
  <c r="G30" i="8"/>
  <c r="H27" i="8"/>
  <c r="H24" i="8" s="1"/>
  <c r="G27" i="8"/>
  <c r="F27" i="8"/>
  <c r="G25" i="8"/>
  <c r="F25" i="8"/>
  <c r="H22" i="8"/>
  <c r="H21" i="8" s="1"/>
  <c r="G22" i="8"/>
  <c r="G21" i="8" s="1"/>
  <c r="F22" i="8"/>
  <c r="F21" i="8" s="1"/>
  <c r="H14" i="8"/>
  <c r="H13" i="8" s="1"/>
  <c r="H12" i="8" s="1"/>
  <c r="H11" i="8" s="1"/>
  <c r="G14" i="8"/>
  <c r="G13" i="8" s="1"/>
  <c r="G12" i="8" s="1"/>
  <c r="G11" i="8" s="1"/>
  <c r="F14" i="8"/>
  <c r="F13" i="8" s="1"/>
  <c r="F12" i="8" s="1"/>
  <c r="F103" i="9" l="1"/>
  <c r="F135" i="8"/>
  <c r="G81" i="9"/>
  <c r="F81" i="9"/>
  <c r="H81" i="9"/>
  <c r="G45" i="9"/>
  <c r="G41" i="9" s="1"/>
  <c r="G69" i="9"/>
  <c r="G13" i="9"/>
  <c r="H13" i="9"/>
  <c r="G22" i="9"/>
  <c r="H22" i="9"/>
  <c r="F13" i="9"/>
  <c r="F45" i="9"/>
  <c r="F41" i="9" s="1"/>
  <c r="H45" i="9"/>
  <c r="H41" i="9" s="1"/>
  <c r="F69" i="9"/>
  <c r="H69" i="9"/>
  <c r="G103" i="9"/>
  <c r="H20" i="8"/>
  <c r="H19" i="8" s="1"/>
  <c r="G66" i="8"/>
  <c r="G65" i="8" s="1"/>
  <c r="G64" i="8" s="1"/>
  <c r="H66" i="8"/>
  <c r="H65" i="8" s="1"/>
  <c r="H64" i="8" s="1"/>
  <c r="G24" i="8"/>
  <c r="G20" i="8" s="1"/>
  <c r="G19" i="8" s="1"/>
  <c r="F24" i="8"/>
  <c r="F20" i="8" s="1"/>
  <c r="F19" i="8" s="1"/>
  <c r="H128" i="8"/>
  <c r="G52" i="8"/>
  <c r="G51" i="8" s="1"/>
  <c r="H52" i="8"/>
  <c r="H51" i="8" s="1"/>
  <c r="H110" i="8"/>
  <c r="H97" i="8" s="1"/>
  <c r="H96" i="8" s="1"/>
  <c r="H88" i="8" s="1"/>
  <c r="G128" i="8"/>
  <c r="F128" i="8"/>
  <c r="F71" i="8"/>
  <c r="H79" i="8"/>
  <c r="H78" i="8" s="1"/>
  <c r="H77" i="8" s="1"/>
  <c r="G110" i="8"/>
  <c r="F110" i="8"/>
  <c r="F97" i="8" s="1"/>
  <c r="F96" i="8" s="1"/>
  <c r="F88" i="8" s="1"/>
  <c r="H135" i="8"/>
  <c r="F56" i="8"/>
  <c r="F52" i="8" s="1"/>
  <c r="F51" i="8" s="1"/>
  <c r="G79" i="8"/>
  <c r="G78" i="8" s="1"/>
  <c r="G77" i="8" s="1"/>
  <c r="G97" i="8"/>
  <c r="G96" i="8" s="1"/>
  <c r="G88" i="8" s="1"/>
  <c r="G135" i="8"/>
  <c r="F22" i="9"/>
  <c r="F124" i="8" l="1"/>
  <c r="F123" i="8" s="1"/>
  <c r="F122" i="8" s="1"/>
  <c r="G65" i="9"/>
  <c r="G118" i="9" s="1"/>
  <c r="F65" i="9"/>
  <c r="F118" i="9" s="1"/>
  <c r="H65" i="9"/>
  <c r="H118" i="9" s="1"/>
  <c r="G124" i="8"/>
  <c r="G123" i="8" s="1"/>
  <c r="G122" i="8" s="1"/>
  <c r="H124" i="8"/>
  <c r="H123" i="8" s="1"/>
  <c r="H122" i="8" s="1"/>
  <c r="H10" i="8"/>
  <c r="G10" i="8"/>
  <c r="F10" i="8"/>
  <c r="F158" i="8" s="1"/>
  <c r="H158" i="8" l="1"/>
  <c r="G158" i="8"/>
  <c r="E18" i="5"/>
  <c r="E17" i="5" s="1"/>
  <c r="E16" i="5" s="1"/>
  <c r="D18" i="5"/>
  <c r="C18" i="5"/>
  <c r="C17" i="5" s="1"/>
  <c r="C16" i="5" s="1"/>
  <c r="D17" i="5"/>
  <c r="D16" i="5" s="1"/>
  <c r="E14" i="5"/>
  <c r="E13" i="5" s="1"/>
  <c r="E12" i="5" s="1"/>
  <c r="D14" i="5"/>
  <c r="D13" i="5" s="1"/>
  <c r="D12" i="5" s="1"/>
  <c r="D11" i="5" s="1"/>
  <c r="D20" i="5" s="1"/>
  <c r="D10" i="5" s="1"/>
  <c r="C14" i="5"/>
  <c r="C13" i="5" s="1"/>
  <c r="C12" i="5" s="1"/>
  <c r="E11" i="5" l="1"/>
  <c r="E20" i="5" s="1"/>
  <c r="E10" i="5" s="1"/>
  <c r="C11" i="5"/>
  <c r="C20" i="5" s="1"/>
  <c r="C10" i="5" s="1"/>
</calcChain>
</file>

<file path=xl/sharedStrings.xml><?xml version="1.0" encoding="utf-8"?>
<sst xmlns="http://schemas.openxmlformats.org/spreadsheetml/2006/main" count="964" uniqueCount="175">
  <si>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</si>
  <si>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</si>
  <si>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</si>
  <si>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</si>
  <si>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</si>
  <si>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</si>
  <si>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</si>
  <si>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2022 год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</si>
  <si>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</si>
  <si>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</si>
  <si>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</si>
  <si>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</si>
  <si>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</si>
  <si>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</si>
  <si>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</si>
  <si>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</si>
  <si>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</si>
  <si>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</si>
  <si>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</si>
  <si>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</si>
  <si>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</si>
  <si>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Расходы на обеспечение функций государственных органов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</si>
  <si>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</si>
  <si>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</si>
  <si>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</si>
  <si>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</si>
  <si>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</si>
  <si>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Мероприятия по решению вопросов в сфере административных правонарушений</t>
  </si>
  <si>
    <t>99.0.00.70190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</si>
  <si>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</si>
  <si>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</si>
  <si>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</si>
  <si>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</si>
  <si>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</si>
  <si>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</si>
  <si>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</si>
  <si>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</si>
  <si>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</si>
  <si>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</si>
  <si>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</si>
  <si>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</si>
  <si>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</si>
  <si>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</si>
  <si>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</si>
  <si>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</si>
  <si>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</si>
  <si>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</si>
  <si>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</si>
  <si>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</si>
  <si>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</si>
  <si>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</si>
  <si>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</si>
  <si>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</si>
  <si>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</si>
  <si>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</si>
  <si>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</si>
  <si>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</si>
  <si>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</si>
  <si>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</si>
  <si>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</si>
  <si>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</si>
  <si>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</si>
  <si>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</si>
  <si>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</si>
  <si>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</si>
  <si>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</si>
  <si>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</si>
  <si>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</si>
  <si>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</si>
  <si>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</si>
  <si>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</si>
  <si>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</si>
  <si>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</si>
  <si>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</si>
  <si>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</si>
  <si>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</si>
  <si>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</si>
  <si>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</si>
  <si>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</si>
  <si>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</si>
  <si>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</si>
  <si>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</si>
  <si>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</si>
  <si>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</si>
  <si>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</si>
  <si>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</si>
  <si>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</si>
  <si>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</si>
  <si>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</si>
  <si>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</si>
  <si>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</si>
  <si>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</si>
  <si>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</si>
  <si>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</si>
  <si>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</si>
  <si>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</si>
  <si>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60.0.00.00000</t>
  </si>
  <si>
    <t>60.0.00.01590</t>
  </si>
  <si>
    <t>Условно-утвержденные расходы</t>
  </si>
  <si>
    <t>Итого расходов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</si>
  <si>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</si>
  <si>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ГРБС</t>
  </si>
  <si>
    <t>2024 год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</si>
  <si>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</si>
  <si>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</si>
  <si>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</si>
  <si>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</si>
  <si>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</si>
  <si>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</si>
  <si>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</si>
  <si>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</si>
  <si>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</si>
  <si>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</si>
  <si>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</si>
  <si>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</si>
  <si>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</si>
  <si>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</si>
  <si>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</si>
  <si>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</si>
  <si>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</si>
  <si>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</si>
  <si>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</si>
  <si>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</si>
  <si>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</si>
  <si>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</si>
  <si>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</si>
  <si>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</si>
  <si>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</si>
  <si>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</si>
  <si>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</si>
  <si>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</si>
  <si>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</si>
  <si>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</si>
  <si>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к Решению "О бюджете Тальменского сельсовета на 2022 год и плановый период 2023 и 2024 годов"</t>
  </si>
  <si>
    <t xml:space="preserve">Сумма </t>
  </si>
  <si>
    <t>Исполнение судебных актов</t>
  </si>
  <si>
    <t xml:space="preserve">Исполнение судебных актов </t>
  </si>
  <si>
    <t>Премии и гранты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</si>
  <si>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</si>
  <si>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 xml:space="preserve">Муниципальная программа "Дорожное хозяйство на территории 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</si>
  <si>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</si>
  <si>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</si>
  <si>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</si>
  <si>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</si>
  <si>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>Муниципальная программа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</si>
  <si>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</si>
  <si>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</si>
  <si>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</si>
  <si>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</si>
  <si>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</si>
  <si>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</si>
  <si>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</si>
  <si>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</si>
  <si>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58.4.00.70510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</si>
  <si>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</si>
  <si>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</si>
  <si>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</si>
  <si>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</si>
  <si>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>59.0.00.40580</t>
  </si>
  <si>
    <t>Реализация мероприятий муниципальной программы " Сохранение и развитие культуры на территории Тальменского сельсовета"</t>
  </si>
  <si>
    <t>Закупка товаров, работ и услуг для государственных (муниципальных) нужд</t>
  </si>
  <si>
    <t>Публичные нормативные социальные выплаты гражданам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</si>
  <si>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</si>
  <si>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</si>
  <si>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 xml:space="preserve">Реализация мероприятий по развитию автомобильных дорог местного значения на территории  Тальменского сельсовета </t>
  </si>
  <si>
    <t>99.9.00.00000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</si>
  <si>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</si>
  <si>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</si>
  <si>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Тальменского сельсовета Искитмского района Новосибирской области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</si>
  <si>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</si>
  <si>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</si>
  <si>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</si>
  <si>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</si>
  <si>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</si>
  <si>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от 28.06.2022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</si>
</sst>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/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1" fillId="0" borderId="0" xfId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top"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wrapText="1"/>
    </xf>
    <xf numFmtId="166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7" fontId="12" fillId="0" borderId="8" xfId="1" applyNumberFormat="1" applyFont="1" applyFill="1" applyBorder="1" applyAlignment="1" applyProtection="1">
      <alignment horizontal="right" vertical="center"/>
      <protection hidden="1"/>
    </xf>
    <xf numFmtId="168" fontId="12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8" xfId="1" applyNumberFormat="1" applyFont="1" applyFill="1" applyBorder="1" applyAlignment="1" applyProtection="1">
      <alignment horizontal="left" vertical="top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2" fillId="0" borderId="0" xfId="1" applyFont="1" applyFill="1" applyAlignment="1">
      <alignment horizontal="right" vertical="top" wrapText="1"/>
    </xf>
    <xf numFmtId="0" fontId="5" fillId="0" borderId="1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 vertical="center" wrapText="1"/>
    </xf>
    <xf numFmtId="167" fontId="5" fillId="0" borderId="8" xfId="1" applyNumberFormat="1" applyFont="1" applyFill="1" applyBorder="1" applyAlignment="1">
      <alignment horizontal="center" vertical="center" wrapText="1"/>
    </xf>
    <xf numFmtId="167" fontId="5" fillId="2" borderId="8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167" fontId="5" fillId="3" borderId="8" xfId="1" applyNumberFormat="1" applyFont="1" applyFill="1" applyBorder="1" applyAlignment="1">
      <alignment horizontal="center" vertical="center" wrapText="1"/>
    </xf>
    <xf numFmtId="167" fontId="5" fillId="3" borderId="8" xfId="1" applyNumberFormat="1" applyFont="1" applyFill="1" applyBorder="1" applyAlignment="1" applyProtection="1">
      <alignment horizontal="right" vertical="center"/>
      <protection hidden="1"/>
    </xf>
    <xf numFmtId="168" fontId="5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horizontal="right" vertical="top" wrapText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 applyFill="1"/>
    <xf numFmtId="168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8" fontId="5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left" vertical="top"/>
    </xf>
    <xf numFmtId="0" fontId="14" fillId="0" borderId="8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vertical="top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1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Fill="1" applyBorder="1" applyAlignment="1">
      <alignment horizontal="left" vertical="top"/>
    </xf>
    <xf numFmtId="0" fontId="12" fillId="0" borderId="8" xfId="1" applyNumberFormat="1" applyFont="1" applyFill="1" applyBorder="1" applyAlignment="1" applyProtection="1">
      <alignment horizontal="left" vertical="top" wrapText="1"/>
      <protection hidden="1"/>
    </xf>
    <xf numFmtId="166" fontId="15" fillId="0" borderId="8" xfId="1" applyNumberFormat="1" applyFont="1" applyFill="1" applyBorder="1" applyAlignment="1" applyProtection="1">
      <alignment horizontal="center" vertical="center"/>
      <protection hidden="1"/>
    </xf>
    <xf numFmtId="164" fontId="15" fillId="0" borderId="8" xfId="1" applyNumberFormat="1" applyFont="1" applyFill="1" applyBorder="1" applyAlignment="1" applyProtection="1">
      <alignment horizontal="center" vertical="center"/>
      <protection hidden="1"/>
    </xf>
    <xf numFmtId="167" fontId="15" fillId="0" borderId="8" xfId="1" applyNumberFormat="1" applyFont="1" applyFill="1" applyBorder="1" applyAlignment="1" applyProtection="1">
      <alignment horizontal="right" vertical="center"/>
      <protection hidden="1"/>
    </xf>
    <xf numFmtId="168" fontId="15" fillId="0" borderId="8" xfId="1" applyNumberFormat="1" applyFont="1" applyFill="1" applyBorder="1" applyAlignment="1" applyProtection="1">
      <alignment horizontal="right" vertical="center"/>
      <protection hidden="1"/>
    </xf>
    <xf numFmtId="164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167" fontId="12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9" xfId="1" applyNumberFormat="1" applyFont="1" applyFill="1" applyBorder="1" applyAlignment="1" applyProtection="1">
      <alignment horizontal="right" vertical="center"/>
      <protection hidden="1"/>
    </xf>
    <xf numFmtId="168" fontId="5" fillId="3" borderId="9" xfId="1" applyNumberFormat="1" applyFont="1" applyFill="1" applyBorder="1" applyAlignment="1" applyProtection="1">
      <alignment horizontal="right" vertical="center"/>
      <protection hidden="1"/>
    </xf>
    <xf numFmtId="167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7" fontId="5" fillId="3" borderId="1" xfId="1" applyNumberFormat="1" applyFont="1" applyFill="1" applyBorder="1" applyAlignment="1" applyProtection="1">
      <alignment horizontal="right" vertical="center"/>
      <protection hidden="1"/>
    </xf>
    <xf numFmtId="168" fontId="5" fillId="3" borderId="1" xfId="1" applyNumberFormat="1" applyFont="1" applyFill="1" applyBorder="1" applyAlignment="1" applyProtection="1">
      <alignment horizontal="right" vertical="center"/>
      <protection hidden="1"/>
    </xf>
    <xf numFmtId="167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12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12" fillId="3" borderId="2" xfId="1" applyNumberFormat="1" applyFont="1" applyFill="1" applyBorder="1" applyAlignment="1" applyProtection="1">
      <alignment horizontal="right" vertical="center"/>
      <protection hidden="1"/>
    </xf>
    <xf numFmtId="167" fontId="12" fillId="3" borderId="6" xfId="1" applyNumberFormat="1" applyFont="1" applyFill="1" applyBorder="1" applyAlignment="1" applyProtection="1">
      <alignment horizontal="right" vertical="center"/>
      <protection hidden="1"/>
    </xf>
    <xf numFmtId="167" fontId="12" fillId="3" borderId="9" xfId="1" applyNumberFormat="1" applyFont="1" applyFill="1" applyBorder="1" applyAlignment="1" applyProtection="1">
      <alignment horizontal="right" vertical="center"/>
      <protection hidden="1"/>
    </xf>
    <xf numFmtId="167" fontId="5" fillId="4" borderId="2" xfId="1" applyNumberFormat="1" applyFont="1" applyFill="1" applyBorder="1" applyAlignment="1" applyProtection="1">
      <alignment horizontal="right" vertical="center"/>
      <protection hidden="1"/>
    </xf>
    <xf numFmtId="168" fontId="5" fillId="4" borderId="2" xfId="1" applyNumberFormat="1" applyFont="1" applyFill="1" applyBorder="1" applyAlignment="1" applyProtection="1">
      <alignment horizontal="right" vertical="center"/>
      <protection hidden="1"/>
    </xf>
    <xf numFmtId="167" fontId="12" fillId="0" borderId="6" xfId="1" applyNumberFormat="1" applyFont="1" applyFill="1" applyBorder="1" applyAlignment="1" applyProtection="1">
      <alignment horizontal="right" vertical="center"/>
      <protection hidden="1"/>
    </xf>
    <xf numFmtId="0" fontId="5" fillId="4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0" xfId="0" applyFill="1" applyAlignment="1">
      <alignment horizontal="center" vertical="top" wrapText="1"/>
    </xf>
    <xf numFmtId="0" fontId="5" fillId="0" borderId="8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showGridLines="0" tabSelected="1" view="pageBreakPreview" zoomScale="90" zoomScaleNormal="100" zoomScaleSheetLayoutView="90" workbookViewId="0">
      <selection activeCell="F3" sqref="F3:H3"/>
    </sheetView>
  </sheetViews>
  <sheetFormatPr defaultColWidth="9.140625" defaultRowHeight="12.75" x14ac:dyDescent="0.2"/>
  <cols>
    <col min="1" max="1" width="53.7109375" style="53" customWidth="1"/>
    <col min="2" max="3" width="5" style="53" customWidth="1"/>
    <col min="4" max="4" width="14.28515625" style="53" customWidth="1"/>
    <col min="5" max="5" width="6.42578125" style="53" customWidth="1"/>
    <col min="6" max="6" width="12.42578125" style="53" customWidth="1"/>
    <col min="7" max="7" width="12.5703125" style="53" customWidth="1"/>
    <col min="8" max="8" width="13.140625" style="53" customWidth="1"/>
    <col min="9" max="9" width="25.7109375" style="53" customWidth="1"/>
    <col min="10" max="243" width="9.140625" style="53" customWidth="1"/>
    <col min="244" max="16384" width="9.140625" style="53"/>
  </cols>
  <sheetData>
    <row r="1" spans="1:9" x14ac:dyDescent="0.2">
      <c r="A1" s="1"/>
      <c r="B1" s="1"/>
      <c r="C1" s="1"/>
      <c r="D1" s="1"/>
      <c r="E1" s="177" t="s">
        <v>129</v>
      </c>
      <c r="F1" s="177"/>
      <c r="G1" s="177"/>
      <c r="H1" s="177"/>
    </row>
    <row r="2" spans="1:9" ht="42.75" customHeight="1" x14ac:dyDescent="0.2">
      <c r="A2" s="1"/>
      <c r="B2" s="1"/>
      <c r="C2" s="1"/>
      <c r="D2" s="81"/>
      <c r="E2" s="114"/>
      <c r="F2" s="178" t="s">
        <v>133</v>
      </c>
      <c r="G2" s="179"/>
      <c r="H2" s="179"/>
    </row>
    <row r="3" spans="1:9" ht="15" x14ac:dyDescent="0.25">
      <c r="A3" s="1"/>
      <c r="B3" s="1"/>
      <c r="C3" s="1"/>
      <c r="D3" s="3"/>
      <c r="E3" s="3"/>
      <c r="F3" s="177" t="s">
        <v>174</v>
      </c>
      <c r="G3" s="180"/>
      <c r="H3" s="180"/>
    </row>
    <row r="4" spans="1:9" x14ac:dyDescent="0.2">
      <c r="A4" s="1"/>
      <c r="B4" s="1"/>
      <c r="C4" s="1"/>
      <c r="D4" s="1"/>
      <c r="E4" s="1"/>
      <c r="F4" s="1"/>
      <c r="G4" s="1"/>
      <c r="H4" s="1"/>
    </row>
    <row r="5" spans="1:9" s="5" customFormat="1" ht="62.25" customHeight="1" x14ac:dyDescent="0.2">
      <c r="A5" s="181" t="s">
        <v>130</v>
      </c>
      <c r="B5" s="181"/>
      <c r="C5" s="181"/>
      <c r="D5" s="181"/>
      <c r="E5" s="181"/>
      <c r="F5" s="181"/>
      <c r="G5" s="181"/>
      <c r="H5" s="181"/>
    </row>
    <row r="6" spans="1:9" s="5" customFormat="1" ht="15.75" x14ac:dyDescent="0.2">
      <c r="A6" s="4"/>
      <c r="B6" s="55"/>
      <c r="C6" s="55"/>
      <c r="D6" s="55"/>
      <c r="E6" s="55"/>
      <c r="F6" s="55"/>
      <c r="G6" s="55"/>
      <c r="H6" s="55"/>
    </row>
    <row r="7" spans="1:9" x14ac:dyDescent="0.2">
      <c r="H7" s="3" t="s">
        <v>0</v>
      </c>
    </row>
    <row r="8" spans="1:9" ht="15" x14ac:dyDescent="0.2">
      <c r="A8" s="182" t="s">
        <v>1</v>
      </c>
      <c r="B8" s="182" t="s">
        <v>2</v>
      </c>
      <c r="C8" s="182" t="s">
        <v>3</v>
      </c>
      <c r="D8" s="182" t="s">
        <v>4</v>
      </c>
      <c r="E8" s="182" t="s">
        <v>5</v>
      </c>
      <c r="F8" s="184" t="s">
        <v>134</v>
      </c>
      <c r="G8" s="185"/>
      <c r="H8" s="185"/>
    </row>
    <row r="9" spans="1:9" ht="15.75" x14ac:dyDescent="0.2">
      <c r="A9" s="183"/>
      <c r="B9" s="183"/>
      <c r="C9" s="183"/>
      <c r="D9" s="183"/>
      <c r="E9" s="183"/>
      <c r="F9" s="6" t="s">
        <v>7</v>
      </c>
      <c r="G9" s="6" t="s">
        <v>8</v>
      </c>
      <c r="H9" s="6" t="s">
        <v>102</v>
      </c>
    </row>
    <row r="10" spans="1:9" ht="15.75" x14ac:dyDescent="0.2">
      <c r="A10" s="7" t="s">
        <v>9</v>
      </c>
      <c r="B10" s="8">
        <v>1</v>
      </c>
      <c r="C10" s="9" t="s">
        <v>10</v>
      </c>
      <c r="D10" s="10" t="s">
        <v>10</v>
      </c>
      <c r="E10" s="11" t="s">
        <v>10</v>
      </c>
      <c r="F10" s="78">
        <f t="shared" ref="F10:G10" si="0">F11+F19+F36+F46+F51</f>
        <v>5953.4000000000005</v>
      </c>
      <c r="G10" s="78">
        <f t="shared" si="0"/>
        <v>5226.0000000000009</v>
      </c>
      <c r="H10" s="115">
        <f>H11+H19+H36+H46+H51</f>
        <v>4514.8999999999996</v>
      </c>
      <c r="I10" s="116"/>
    </row>
    <row r="11" spans="1:9" ht="47.25" x14ac:dyDescent="0.2">
      <c r="A11" s="45" t="s">
        <v>11</v>
      </c>
      <c r="B11" s="8">
        <v>1</v>
      </c>
      <c r="C11" s="9">
        <v>2</v>
      </c>
      <c r="D11" s="10" t="s">
        <v>10</v>
      </c>
      <c r="E11" s="11" t="s">
        <v>10</v>
      </c>
      <c r="F11" s="78">
        <f>F15+F18</f>
        <v>806.30000000000007</v>
      </c>
      <c r="G11" s="78">
        <f t="shared" ref="F11:H14" si="1">G12</f>
        <v>769.1</v>
      </c>
      <c r="H11" s="115">
        <f t="shared" si="1"/>
        <v>769.1</v>
      </c>
    </row>
    <row r="12" spans="1:9" ht="15.75" x14ac:dyDescent="0.2">
      <c r="A12" s="43" t="s">
        <v>12</v>
      </c>
      <c r="B12" s="15">
        <v>1</v>
      </c>
      <c r="C12" s="16">
        <v>2</v>
      </c>
      <c r="D12" s="17" t="s">
        <v>13</v>
      </c>
      <c r="E12" s="18" t="s">
        <v>10</v>
      </c>
      <c r="F12" s="32">
        <f t="shared" si="1"/>
        <v>769.1</v>
      </c>
      <c r="G12" s="32">
        <f t="shared" si="1"/>
        <v>769.1</v>
      </c>
      <c r="H12" s="117">
        <f t="shared" si="1"/>
        <v>769.1</v>
      </c>
    </row>
    <row r="13" spans="1:9" ht="15.75" x14ac:dyDescent="0.2">
      <c r="A13" s="43" t="s">
        <v>14</v>
      </c>
      <c r="B13" s="15">
        <v>1</v>
      </c>
      <c r="C13" s="16">
        <v>2</v>
      </c>
      <c r="D13" s="17" t="s">
        <v>15</v>
      </c>
      <c r="E13" s="18" t="s">
        <v>10</v>
      </c>
      <c r="F13" s="32">
        <f t="shared" si="1"/>
        <v>769.1</v>
      </c>
      <c r="G13" s="32">
        <f t="shared" si="1"/>
        <v>769.1</v>
      </c>
      <c r="H13" s="117">
        <f t="shared" si="1"/>
        <v>769.1</v>
      </c>
    </row>
    <row r="14" spans="1:9" ht="78.75" x14ac:dyDescent="0.2">
      <c r="A14" s="76" t="s">
        <v>16</v>
      </c>
      <c r="B14" s="21">
        <v>1</v>
      </c>
      <c r="C14" s="21">
        <v>2</v>
      </c>
      <c r="D14" s="22" t="s">
        <v>15</v>
      </c>
      <c r="E14" s="23">
        <v>100</v>
      </c>
      <c r="F14" s="26">
        <f t="shared" si="1"/>
        <v>769.1</v>
      </c>
      <c r="G14" s="26">
        <f t="shared" si="1"/>
        <v>769.1</v>
      </c>
      <c r="H14" s="118">
        <f t="shared" si="1"/>
        <v>769.1</v>
      </c>
    </row>
    <row r="15" spans="1:9" ht="31.5" x14ac:dyDescent="0.2">
      <c r="A15" s="76" t="s">
        <v>17</v>
      </c>
      <c r="B15" s="21">
        <v>1</v>
      </c>
      <c r="C15" s="21">
        <v>2</v>
      </c>
      <c r="D15" s="22" t="s">
        <v>15</v>
      </c>
      <c r="E15" s="23">
        <v>120</v>
      </c>
      <c r="F15" s="149">
        <v>769.1</v>
      </c>
      <c r="G15" s="149">
        <v>769.1</v>
      </c>
      <c r="H15" s="150">
        <v>769.1</v>
      </c>
    </row>
    <row r="16" spans="1:9" ht="23.25" customHeight="1" x14ac:dyDescent="0.2">
      <c r="A16" s="43" t="s">
        <v>169</v>
      </c>
      <c r="B16" s="21">
        <v>1</v>
      </c>
      <c r="C16" s="21">
        <v>2</v>
      </c>
      <c r="D16" s="22" t="s">
        <v>30</v>
      </c>
      <c r="E16" s="23"/>
      <c r="F16" s="173">
        <f>F18</f>
        <v>37.200000000000003</v>
      </c>
      <c r="G16" s="173">
        <v>0</v>
      </c>
      <c r="H16" s="174">
        <v>0</v>
      </c>
    </row>
    <row r="17" spans="1:8" ht="78.75" x14ac:dyDescent="0.2">
      <c r="A17" s="76" t="s">
        <v>16</v>
      </c>
      <c r="B17" s="21">
        <v>1</v>
      </c>
      <c r="C17" s="21">
        <v>2</v>
      </c>
      <c r="D17" s="22" t="s">
        <v>30</v>
      </c>
      <c r="E17" s="23">
        <v>100</v>
      </c>
      <c r="F17" s="173">
        <f>F18</f>
        <v>37.200000000000003</v>
      </c>
      <c r="G17" s="173">
        <v>0</v>
      </c>
      <c r="H17" s="174">
        <v>0</v>
      </c>
    </row>
    <row r="18" spans="1:8" ht="31.5" x14ac:dyDescent="0.2">
      <c r="A18" s="76" t="s">
        <v>17</v>
      </c>
      <c r="B18" s="21">
        <v>1</v>
      </c>
      <c r="C18" s="21">
        <v>2</v>
      </c>
      <c r="D18" s="22" t="s">
        <v>30</v>
      </c>
      <c r="E18" s="23">
        <v>120</v>
      </c>
      <c r="F18" s="149">
        <v>37.200000000000003</v>
      </c>
      <c r="G18" s="149">
        <v>0</v>
      </c>
      <c r="H18" s="150">
        <v>0</v>
      </c>
    </row>
    <row r="19" spans="1:8" ht="63" x14ac:dyDescent="0.2">
      <c r="A19" s="75" t="s">
        <v>18</v>
      </c>
      <c r="B19" s="27">
        <v>1</v>
      </c>
      <c r="C19" s="27">
        <v>4</v>
      </c>
      <c r="D19" s="28" t="s">
        <v>10</v>
      </c>
      <c r="E19" s="29" t="s">
        <v>10</v>
      </c>
      <c r="F19" s="119">
        <f>F20</f>
        <v>4855.9000000000005</v>
      </c>
      <c r="G19" s="119">
        <f>G20</f>
        <v>4425.7000000000007</v>
      </c>
      <c r="H19" s="120">
        <f>H20</f>
        <v>3714.6</v>
      </c>
    </row>
    <row r="20" spans="1:8" ht="15.75" x14ac:dyDescent="0.2">
      <c r="A20" s="76" t="s">
        <v>12</v>
      </c>
      <c r="B20" s="21">
        <v>1</v>
      </c>
      <c r="C20" s="21">
        <v>4</v>
      </c>
      <c r="D20" s="22" t="s">
        <v>13</v>
      </c>
      <c r="E20" s="29"/>
      <c r="F20" s="26">
        <f>F21+F24+F30+F33</f>
        <v>4855.9000000000005</v>
      </c>
      <c r="G20" s="26">
        <f t="shared" ref="G20:H20" si="2">G21+G24+G30+G33</f>
        <v>4425.7000000000007</v>
      </c>
      <c r="H20" s="118">
        <f t="shared" si="2"/>
        <v>3714.6</v>
      </c>
    </row>
    <row r="21" spans="1:8" ht="31.5" x14ac:dyDescent="0.2">
      <c r="A21" s="76" t="s">
        <v>170</v>
      </c>
      <c r="B21" s="21">
        <v>1</v>
      </c>
      <c r="C21" s="21">
        <v>4</v>
      </c>
      <c r="D21" s="22" t="s">
        <v>20</v>
      </c>
      <c r="E21" s="23"/>
      <c r="F21" s="26">
        <f t="shared" ref="F21:H22" si="3">F22</f>
        <v>3434.6</v>
      </c>
      <c r="G21" s="26">
        <f t="shared" si="3"/>
        <v>3319.6</v>
      </c>
      <c r="H21" s="118">
        <f t="shared" si="3"/>
        <v>3319.6</v>
      </c>
    </row>
    <row r="22" spans="1:8" ht="78.75" x14ac:dyDescent="0.2">
      <c r="A22" s="76" t="s">
        <v>16</v>
      </c>
      <c r="B22" s="21">
        <v>1</v>
      </c>
      <c r="C22" s="21">
        <v>4</v>
      </c>
      <c r="D22" s="22" t="s">
        <v>20</v>
      </c>
      <c r="E22" s="23">
        <v>100</v>
      </c>
      <c r="F22" s="26">
        <f t="shared" si="3"/>
        <v>3434.6</v>
      </c>
      <c r="G22" s="26">
        <f t="shared" si="3"/>
        <v>3319.6</v>
      </c>
      <c r="H22" s="118">
        <f t="shared" si="3"/>
        <v>3319.6</v>
      </c>
    </row>
    <row r="23" spans="1:8" ht="31.5" x14ac:dyDescent="0.2">
      <c r="A23" s="43" t="s">
        <v>17</v>
      </c>
      <c r="B23" s="15">
        <v>1</v>
      </c>
      <c r="C23" s="16">
        <v>4</v>
      </c>
      <c r="D23" s="17" t="s">
        <v>20</v>
      </c>
      <c r="E23" s="18">
        <v>120</v>
      </c>
      <c r="F23" s="152">
        <v>3434.6</v>
      </c>
      <c r="G23" s="152">
        <v>3319.6</v>
      </c>
      <c r="H23" s="151">
        <v>3319.6</v>
      </c>
    </row>
    <row r="24" spans="1:8" ht="31.5" x14ac:dyDescent="0.2">
      <c r="A24" s="121" t="s">
        <v>171</v>
      </c>
      <c r="B24" s="33">
        <v>1</v>
      </c>
      <c r="C24" s="21">
        <v>4</v>
      </c>
      <c r="D24" s="34" t="s">
        <v>22</v>
      </c>
      <c r="E24" s="23" t="s">
        <v>10</v>
      </c>
      <c r="F24" s="26">
        <f>F25+F27</f>
        <v>1293.2</v>
      </c>
      <c r="G24" s="26">
        <f>G25+G27</f>
        <v>1106</v>
      </c>
      <c r="H24" s="26">
        <f>H25+H27</f>
        <v>394.9</v>
      </c>
    </row>
    <row r="25" spans="1:8" ht="31.5" x14ac:dyDescent="0.2">
      <c r="A25" s="43" t="s">
        <v>23</v>
      </c>
      <c r="B25" s="15">
        <v>1</v>
      </c>
      <c r="C25" s="16">
        <v>4</v>
      </c>
      <c r="D25" s="17" t="s">
        <v>22</v>
      </c>
      <c r="E25" s="18">
        <v>200</v>
      </c>
      <c r="F25" s="32">
        <f>F26</f>
        <v>1239.7</v>
      </c>
      <c r="G25" s="32">
        <f>G26</f>
        <v>1052.5</v>
      </c>
      <c r="H25" s="117">
        <f>H26</f>
        <v>341.4</v>
      </c>
    </row>
    <row r="26" spans="1:8" ht="32.1" customHeight="1" x14ac:dyDescent="0.2">
      <c r="A26" s="121" t="s">
        <v>24</v>
      </c>
      <c r="B26" s="33">
        <v>1</v>
      </c>
      <c r="C26" s="21">
        <v>4</v>
      </c>
      <c r="D26" s="34" t="s">
        <v>22</v>
      </c>
      <c r="E26" s="23">
        <v>240</v>
      </c>
      <c r="F26" s="149">
        <v>1239.7</v>
      </c>
      <c r="G26" s="149">
        <v>1052.5</v>
      </c>
      <c r="H26" s="150">
        <v>341.4</v>
      </c>
    </row>
    <row r="27" spans="1:8" ht="15.75" x14ac:dyDescent="0.2">
      <c r="A27" s="122" t="s">
        <v>25</v>
      </c>
      <c r="B27" s="35">
        <v>1</v>
      </c>
      <c r="C27" s="36">
        <v>4</v>
      </c>
      <c r="D27" s="17" t="s">
        <v>22</v>
      </c>
      <c r="E27" s="37">
        <v>800</v>
      </c>
      <c r="F27" s="46">
        <f>F29+F28</f>
        <v>53.5</v>
      </c>
      <c r="G27" s="46">
        <f>G29</f>
        <v>53.5</v>
      </c>
      <c r="H27" s="123">
        <f>H29</f>
        <v>53.5</v>
      </c>
    </row>
    <row r="28" spans="1:8" ht="15.75" hidden="1" x14ac:dyDescent="0.2">
      <c r="A28" s="76" t="s">
        <v>135</v>
      </c>
      <c r="B28" s="21">
        <v>1</v>
      </c>
      <c r="C28" s="21">
        <v>4</v>
      </c>
      <c r="D28" s="22" t="s">
        <v>22</v>
      </c>
      <c r="E28" s="23">
        <v>830</v>
      </c>
      <c r="F28" s="24">
        <v>0</v>
      </c>
      <c r="G28" s="24">
        <v>0</v>
      </c>
      <c r="H28" s="25">
        <v>0</v>
      </c>
    </row>
    <row r="29" spans="1:8" ht="15.75" x14ac:dyDescent="0.2">
      <c r="A29" s="121" t="s">
        <v>26</v>
      </c>
      <c r="B29" s="33">
        <v>1</v>
      </c>
      <c r="C29" s="21">
        <v>4</v>
      </c>
      <c r="D29" s="34" t="s">
        <v>22</v>
      </c>
      <c r="E29" s="23">
        <v>850</v>
      </c>
      <c r="F29" s="149">
        <v>53.5</v>
      </c>
      <c r="G29" s="149">
        <v>53.5</v>
      </c>
      <c r="H29" s="150">
        <v>53.5</v>
      </c>
    </row>
    <row r="30" spans="1:8" ht="31.5" x14ac:dyDescent="0.2">
      <c r="A30" s="121" t="s">
        <v>27</v>
      </c>
      <c r="B30" s="33">
        <v>1</v>
      </c>
      <c r="C30" s="21">
        <v>4</v>
      </c>
      <c r="D30" s="34" t="s">
        <v>28</v>
      </c>
      <c r="E30" s="23"/>
      <c r="F30" s="26">
        <f t="shared" ref="F30:H31" si="4">F31</f>
        <v>0.1</v>
      </c>
      <c r="G30" s="26">
        <f t="shared" si="4"/>
        <v>0.1</v>
      </c>
      <c r="H30" s="118">
        <f t="shared" si="4"/>
        <v>0.1</v>
      </c>
    </row>
    <row r="31" spans="1:8" ht="31.5" x14ac:dyDescent="0.2">
      <c r="A31" s="43" t="s">
        <v>23</v>
      </c>
      <c r="B31" s="33">
        <v>1</v>
      </c>
      <c r="C31" s="21">
        <v>4</v>
      </c>
      <c r="D31" s="34" t="s">
        <v>28</v>
      </c>
      <c r="E31" s="23">
        <v>200</v>
      </c>
      <c r="F31" s="26">
        <f t="shared" si="4"/>
        <v>0.1</v>
      </c>
      <c r="G31" s="26">
        <f t="shared" si="4"/>
        <v>0.1</v>
      </c>
      <c r="H31" s="118">
        <f t="shared" si="4"/>
        <v>0.1</v>
      </c>
    </row>
    <row r="32" spans="1:8" ht="33.75" customHeight="1" x14ac:dyDescent="0.2">
      <c r="A32" s="121" t="s">
        <v>24</v>
      </c>
      <c r="B32" s="33">
        <v>1</v>
      </c>
      <c r="C32" s="21">
        <v>4</v>
      </c>
      <c r="D32" s="34" t="s">
        <v>28</v>
      </c>
      <c r="E32" s="23">
        <v>240</v>
      </c>
      <c r="F32" s="149">
        <v>0.1</v>
      </c>
      <c r="G32" s="149">
        <v>0.1</v>
      </c>
      <c r="H32" s="150">
        <v>0.1</v>
      </c>
    </row>
    <row r="33" spans="1:8" ht="24" customHeight="1" x14ac:dyDescent="0.2">
      <c r="A33" s="43" t="s">
        <v>169</v>
      </c>
      <c r="B33" s="21">
        <v>1</v>
      </c>
      <c r="C33" s="21">
        <v>4</v>
      </c>
      <c r="D33" s="22" t="s">
        <v>30</v>
      </c>
      <c r="E33" s="23"/>
      <c r="F33" s="26">
        <f t="shared" ref="F33:H34" si="5">F34</f>
        <v>128</v>
      </c>
      <c r="G33" s="26">
        <f t="shared" si="5"/>
        <v>0</v>
      </c>
      <c r="H33" s="118">
        <f t="shared" si="5"/>
        <v>0</v>
      </c>
    </row>
    <row r="34" spans="1:8" ht="84" customHeight="1" x14ac:dyDescent="0.2">
      <c r="A34" s="76" t="s">
        <v>16</v>
      </c>
      <c r="B34" s="21">
        <v>1</v>
      </c>
      <c r="C34" s="21">
        <v>4</v>
      </c>
      <c r="D34" s="22" t="s">
        <v>30</v>
      </c>
      <c r="E34" s="23">
        <v>100</v>
      </c>
      <c r="F34" s="24">
        <f t="shared" si="5"/>
        <v>128</v>
      </c>
      <c r="G34" s="24">
        <f t="shared" si="5"/>
        <v>0</v>
      </c>
      <c r="H34" s="118">
        <f t="shared" si="5"/>
        <v>0</v>
      </c>
    </row>
    <row r="35" spans="1:8" ht="39.75" customHeight="1" x14ac:dyDescent="0.2">
      <c r="A35" s="76" t="s">
        <v>17</v>
      </c>
      <c r="B35" s="21">
        <v>1</v>
      </c>
      <c r="C35" s="21">
        <v>4</v>
      </c>
      <c r="D35" s="22" t="s">
        <v>30</v>
      </c>
      <c r="E35" s="23">
        <v>120</v>
      </c>
      <c r="F35" s="112">
        <v>128</v>
      </c>
      <c r="G35" s="112">
        <v>0</v>
      </c>
      <c r="H35" s="150">
        <v>0</v>
      </c>
    </row>
    <row r="36" spans="1:8" ht="47.25" x14ac:dyDescent="0.2">
      <c r="A36" s="75" t="s">
        <v>31</v>
      </c>
      <c r="B36" s="27">
        <v>1</v>
      </c>
      <c r="C36" s="27">
        <v>6</v>
      </c>
      <c r="D36" s="28" t="s">
        <v>10</v>
      </c>
      <c r="E36" s="29" t="s">
        <v>10</v>
      </c>
      <c r="F36" s="30">
        <f t="shared" ref="F36:H39" si="6">F37</f>
        <v>26.2</v>
      </c>
      <c r="G36" s="30">
        <f t="shared" si="6"/>
        <v>26.2</v>
      </c>
      <c r="H36" s="124">
        <f t="shared" si="6"/>
        <v>26.2</v>
      </c>
    </row>
    <row r="37" spans="1:8" ht="15.75" x14ac:dyDescent="0.2">
      <c r="A37" s="76" t="s">
        <v>32</v>
      </c>
      <c r="B37" s="21">
        <v>1</v>
      </c>
      <c r="C37" s="21">
        <v>6</v>
      </c>
      <c r="D37" s="22" t="s">
        <v>13</v>
      </c>
      <c r="E37" s="23" t="s">
        <v>10</v>
      </c>
      <c r="F37" s="24">
        <f t="shared" si="6"/>
        <v>26.2</v>
      </c>
      <c r="G37" s="24">
        <f t="shared" si="6"/>
        <v>26.2</v>
      </c>
      <c r="H37" s="118">
        <f t="shared" si="6"/>
        <v>26.2</v>
      </c>
    </row>
    <row r="38" spans="1:8" ht="31.5" x14ac:dyDescent="0.2">
      <c r="A38" s="76" t="s">
        <v>33</v>
      </c>
      <c r="B38" s="21">
        <v>1</v>
      </c>
      <c r="C38" s="21">
        <v>6</v>
      </c>
      <c r="D38" s="22" t="s">
        <v>34</v>
      </c>
      <c r="E38" s="23"/>
      <c r="F38" s="24">
        <f t="shared" si="6"/>
        <v>26.2</v>
      </c>
      <c r="G38" s="24">
        <f t="shared" si="6"/>
        <v>26.2</v>
      </c>
      <c r="H38" s="117">
        <f t="shared" si="6"/>
        <v>26.2</v>
      </c>
    </row>
    <row r="39" spans="1:8" ht="15.75" x14ac:dyDescent="0.2">
      <c r="A39" s="76" t="s">
        <v>35</v>
      </c>
      <c r="B39" s="21">
        <v>1</v>
      </c>
      <c r="C39" s="21">
        <v>6</v>
      </c>
      <c r="D39" s="22" t="s">
        <v>34</v>
      </c>
      <c r="E39" s="23">
        <v>500</v>
      </c>
      <c r="F39" s="24">
        <f t="shared" si="6"/>
        <v>26.2</v>
      </c>
      <c r="G39" s="24">
        <f t="shared" si="6"/>
        <v>26.2</v>
      </c>
      <c r="H39" s="117">
        <f t="shared" si="6"/>
        <v>26.2</v>
      </c>
    </row>
    <row r="40" spans="1:8" ht="15.75" x14ac:dyDescent="0.2">
      <c r="A40" s="76" t="s">
        <v>36</v>
      </c>
      <c r="B40" s="21">
        <v>1</v>
      </c>
      <c r="C40" s="21">
        <v>6</v>
      </c>
      <c r="D40" s="22" t="s">
        <v>34</v>
      </c>
      <c r="E40" s="23">
        <v>540</v>
      </c>
      <c r="F40" s="112">
        <v>26.2</v>
      </c>
      <c r="G40" s="112">
        <v>26.2</v>
      </c>
      <c r="H40" s="151">
        <v>26.2</v>
      </c>
    </row>
    <row r="41" spans="1:8" ht="15" hidden="1" customHeight="1" x14ac:dyDescent="0.2">
      <c r="A41" s="75" t="s">
        <v>37</v>
      </c>
      <c r="B41" s="27">
        <v>1</v>
      </c>
      <c r="C41" s="27">
        <v>7</v>
      </c>
      <c r="D41" s="28"/>
      <c r="E41" s="29"/>
      <c r="F41" s="30">
        <f t="shared" ref="F41:H44" si="7">F42</f>
        <v>0</v>
      </c>
      <c r="G41" s="30">
        <f t="shared" si="7"/>
        <v>0</v>
      </c>
      <c r="H41" s="115">
        <f t="shared" si="7"/>
        <v>0</v>
      </c>
    </row>
    <row r="42" spans="1:8" ht="15.75" hidden="1" x14ac:dyDescent="0.2">
      <c r="A42" s="43" t="s">
        <v>12</v>
      </c>
      <c r="B42" s="15">
        <v>1</v>
      </c>
      <c r="C42" s="16">
        <v>7</v>
      </c>
      <c r="D42" s="17" t="s">
        <v>13</v>
      </c>
      <c r="E42" s="18"/>
      <c r="F42" s="32">
        <f t="shared" si="7"/>
        <v>0</v>
      </c>
      <c r="G42" s="32">
        <f t="shared" si="7"/>
        <v>0</v>
      </c>
      <c r="H42" s="117">
        <f t="shared" si="7"/>
        <v>0</v>
      </c>
    </row>
    <row r="43" spans="1:8" ht="31.5" hidden="1" x14ac:dyDescent="0.2">
      <c r="A43" s="43" t="s">
        <v>38</v>
      </c>
      <c r="B43" s="15">
        <v>1</v>
      </c>
      <c r="C43" s="16">
        <v>7</v>
      </c>
      <c r="D43" s="17" t="s">
        <v>39</v>
      </c>
      <c r="E43" s="18"/>
      <c r="F43" s="32">
        <f t="shared" si="7"/>
        <v>0</v>
      </c>
      <c r="G43" s="32">
        <f t="shared" si="7"/>
        <v>0</v>
      </c>
      <c r="H43" s="117">
        <f t="shared" si="7"/>
        <v>0</v>
      </c>
    </row>
    <row r="44" spans="1:8" ht="31.5" hidden="1" x14ac:dyDescent="0.2">
      <c r="A44" s="43" t="s">
        <v>23</v>
      </c>
      <c r="B44" s="15">
        <v>1</v>
      </c>
      <c r="C44" s="16">
        <v>7</v>
      </c>
      <c r="D44" s="17" t="s">
        <v>39</v>
      </c>
      <c r="E44" s="18">
        <v>200</v>
      </c>
      <c r="F44" s="32">
        <f t="shared" si="7"/>
        <v>0</v>
      </c>
      <c r="G44" s="32">
        <f t="shared" si="7"/>
        <v>0</v>
      </c>
      <c r="H44" s="117">
        <f t="shared" si="7"/>
        <v>0</v>
      </c>
    </row>
    <row r="45" spans="1:8" ht="47.25" hidden="1" x14ac:dyDescent="0.2">
      <c r="A45" s="76" t="s">
        <v>24</v>
      </c>
      <c r="B45" s="15">
        <v>1</v>
      </c>
      <c r="C45" s="16">
        <v>7</v>
      </c>
      <c r="D45" s="17" t="s">
        <v>39</v>
      </c>
      <c r="E45" s="23">
        <v>240</v>
      </c>
      <c r="F45" s="32">
        <v>0</v>
      </c>
      <c r="G45" s="32">
        <v>0</v>
      </c>
      <c r="H45" s="117">
        <v>0</v>
      </c>
    </row>
    <row r="46" spans="1:8" ht="15.75" x14ac:dyDescent="0.2">
      <c r="A46" s="125" t="s">
        <v>40</v>
      </c>
      <c r="B46" s="38">
        <v>1</v>
      </c>
      <c r="C46" s="27">
        <v>11</v>
      </c>
      <c r="D46" s="39" t="s">
        <v>10</v>
      </c>
      <c r="E46" s="29" t="s">
        <v>10</v>
      </c>
      <c r="F46" s="119">
        <f t="shared" ref="F46:H49" si="8">F47</f>
        <v>60</v>
      </c>
      <c r="G46" s="119">
        <f t="shared" si="8"/>
        <v>0</v>
      </c>
      <c r="H46" s="120">
        <f t="shared" si="8"/>
        <v>0</v>
      </c>
    </row>
    <row r="47" spans="1:8" ht="15.75" x14ac:dyDescent="0.2">
      <c r="A47" s="43" t="s">
        <v>12</v>
      </c>
      <c r="B47" s="15">
        <v>1</v>
      </c>
      <c r="C47" s="16">
        <v>11</v>
      </c>
      <c r="D47" s="17" t="s">
        <v>13</v>
      </c>
      <c r="E47" s="18" t="s">
        <v>10</v>
      </c>
      <c r="F47" s="32">
        <f t="shared" si="8"/>
        <v>60</v>
      </c>
      <c r="G47" s="32">
        <f t="shared" si="8"/>
        <v>0</v>
      </c>
      <c r="H47" s="117">
        <f t="shared" si="8"/>
        <v>0</v>
      </c>
    </row>
    <row r="48" spans="1:8" ht="15.75" x14ac:dyDescent="0.2">
      <c r="A48" s="43" t="s">
        <v>41</v>
      </c>
      <c r="B48" s="15">
        <v>1</v>
      </c>
      <c r="C48" s="16">
        <v>11</v>
      </c>
      <c r="D48" s="17" t="s">
        <v>42</v>
      </c>
      <c r="E48" s="18" t="s">
        <v>10</v>
      </c>
      <c r="F48" s="32">
        <f t="shared" si="8"/>
        <v>60</v>
      </c>
      <c r="G48" s="32">
        <f t="shared" si="8"/>
        <v>0</v>
      </c>
      <c r="H48" s="117">
        <f t="shared" si="8"/>
        <v>0</v>
      </c>
    </row>
    <row r="49" spans="1:8" ht="15.75" x14ac:dyDescent="0.2">
      <c r="A49" s="43" t="s">
        <v>25</v>
      </c>
      <c r="B49" s="15">
        <v>1</v>
      </c>
      <c r="C49" s="16">
        <v>11</v>
      </c>
      <c r="D49" s="17" t="s">
        <v>42</v>
      </c>
      <c r="E49" s="18">
        <v>800</v>
      </c>
      <c r="F49" s="32">
        <f t="shared" si="8"/>
        <v>60</v>
      </c>
      <c r="G49" s="32">
        <f t="shared" si="8"/>
        <v>0</v>
      </c>
      <c r="H49" s="117">
        <f t="shared" si="8"/>
        <v>0</v>
      </c>
    </row>
    <row r="50" spans="1:8" ht="15.75" x14ac:dyDescent="0.2">
      <c r="A50" s="121" t="s">
        <v>43</v>
      </c>
      <c r="B50" s="33">
        <v>1</v>
      </c>
      <c r="C50" s="21">
        <v>11</v>
      </c>
      <c r="D50" s="34" t="s">
        <v>42</v>
      </c>
      <c r="E50" s="23">
        <v>870</v>
      </c>
      <c r="F50" s="149">
        <v>60</v>
      </c>
      <c r="G50" s="149">
        <v>0</v>
      </c>
      <c r="H50" s="150">
        <v>0</v>
      </c>
    </row>
    <row r="51" spans="1:8" ht="15.75" x14ac:dyDescent="0.2">
      <c r="A51" s="126" t="s">
        <v>44</v>
      </c>
      <c r="B51" s="40">
        <v>1</v>
      </c>
      <c r="C51" s="41">
        <v>13</v>
      </c>
      <c r="D51" s="127" t="s">
        <v>10</v>
      </c>
      <c r="E51" s="42" t="s">
        <v>10</v>
      </c>
      <c r="F51" s="128">
        <f>F52</f>
        <v>205</v>
      </c>
      <c r="G51" s="128">
        <f>G52</f>
        <v>5</v>
      </c>
      <c r="H51" s="124">
        <f>H52</f>
        <v>5</v>
      </c>
    </row>
    <row r="52" spans="1:8" ht="15.75" x14ac:dyDescent="0.2">
      <c r="A52" s="43" t="s">
        <v>12</v>
      </c>
      <c r="B52" s="15">
        <v>1</v>
      </c>
      <c r="C52" s="16">
        <v>13</v>
      </c>
      <c r="D52" s="17" t="s">
        <v>13</v>
      </c>
      <c r="E52" s="18" t="s">
        <v>10</v>
      </c>
      <c r="F52" s="32">
        <f>F53+F56</f>
        <v>205</v>
      </c>
      <c r="G52" s="32">
        <f>G53+G56</f>
        <v>5</v>
      </c>
      <c r="H52" s="117">
        <f>H53+H56</f>
        <v>5</v>
      </c>
    </row>
    <row r="53" spans="1:8" ht="47.25" x14ac:dyDescent="0.2">
      <c r="A53" s="43" t="s">
        <v>173</v>
      </c>
      <c r="B53" s="15">
        <v>1</v>
      </c>
      <c r="C53" s="16">
        <v>13</v>
      </c>
      <c r="D53" s="17" t="s">
        <v>45</v>
      </c>
      <c r="E53" s="18" t="s">
        <v>10</v>
      </c>
      <c r="F53" s="32">
        <f>F54</f>
        <v>200</v>
      </c>
      <c r="G53" s="32">
        <f t="shared" ref="G53:H53" si="9">G54</f>
        <v>0</v>
      </c>
      <c r="H53" s="117">
        <f t="shared" si="9"/>
        <v>0</v>
      </c>
    </row>
    <row r="54" spans="1:8" ht="31.5" x14ac:dyDescent="0.2">
      <c r="A54" s="43" t="s">
        <v>23</v>
      </c>
      <c r="B54" s="15">
        <v>1</v>
      </c>
      <c r="C54" s="16">
        <v>13</v>
      </c>
      <c r="D54" s="17" t="s">
        <v>45</v>
      </c>
      <c r="E54" s="18">
        <v>200</v>
      </c>
      <c r="F54" s="32">
        <f>F55</f>
        <v>200</v>
      </c>
      <c r="G54" s="32">
        <f>G55</f>
        <v>0</v>
      </c>
      <c r="H54" s="117">
        <f>H55</f>
        <v>0</v>
      </c>
    </row>
    <row r="55" spans="1:8" ht="35.25" customHeight="1" x14ac:dyDescent="0.2">
      <c r="A55" s="76" t="s">
        <v>24</v>
      </c>
      <c r="B55" s="21">
        <v>1</v>
      </c>
      <c r="C55" s="21">
        <v>13</v>
      </c>
      <c r="D55" s="22" t="s">
        <v>45</v>
      </c>
      <c r="E55" s="23">
        <v>240</v>
      </c>
      <c r="F55" s="170">
        <v>200</v>
      </c>
      <c r="G55" s="149">
        <v>0</v>
      </c>
      <c r="H55" s="150">
        <v>0</v>
      </c>
    </row>
    <row r="56" spans="1:8" ht="15.75" x14ac:dyDescent="0.2">
      <c r="A56" s="76" t="s">
        <v>46</v>
      </c>
      <c r="B56" s="21">
        <v>1</v>
      </c>
      <c r="C56" s="21">
        <v>13</v>
      </c>
      <c r="D56" s="22" t="s">
        <v>47</v>
      </c>
      <c r="E56" s="23"/>
      <c r="F56" s="26">
        <f>F57+F61+F59</f>
        <v>5</v>
      </c>
      <c r="G56" s="26">
        <f>G57+G61</f>
        <v>5</v>
      </c>
      <c r="H56" s="118">
        <f>H57+H61</f>
        <v>5</v>
      </c>
    </row>
    <row r="57" spans="1:8" ht="31.5" hidden="1" x14ac:dyDescent="0.2">
      <c r="A57" s="43" t="s">
        <v>23</v>
      </c>
      <c r="B57" s="21">
        <v>1</v>
      </c>
      <c r="C57" s="21">
        <v>13</v>
      </c>
      <c r="D57" s="22" t="s">
        <v>47</v>
      </c>
      <c r="E57" s="23">
        <v>200</v>
      </c>
      <c r="F57" s="26">
        <f>F58</f>
        <v>0</v>
      </c>
      <c r="G57" s="26">
        <f>G58</f>
        <v>0</v>
      </c>
      <c r="H57" s="118">
        <f>H58</f>
        <v>0</v>
      </c>
    </row>
    <row r="58" spans="1:8" ht="33" hidden="1" customHeight="1" x14ac:dyDescent="0.2">
      <c r="A58" s="121" t="s">
        <v>24</v>
      </c>
      <c r="B58" s="33">
        <v>1</v>
      </c>
      <c r="C58" s="21">
        <v>13</v>
      </c>
      <c r="D58" s="22" t="s">
        <v>47</v>
      </c>
      <c r="E58" s="23">
        <v>240</v>
      </c>
      <c r="F58" s="26">
        <v>0</v>
      </c>
      <c r="G58" s="26">
        <v>0</v>
      </c>
      <c r="H58" s="118">
        <v>0</v>
      </c>
    </row>
    <row r="59" spans="1:8" ht="19.5" hidden="1" customHeight="1" x14ac:dyDescent="0.2">
      <c r="A59" s="43" t="s">
        <v>93</v>
      </c>
      <c r="B59" s="33">
        <v>1</v>
      </c>
      <c r="C59" s="21">
        <v>13</v>
      </c>
      <c r="D59" s="22" t="s">
        <v>47</v>
      </c>
      <c r="E59" s="18">
        <v>300</v>
      </c>
      <c r="F59" s="32">
        <f>F60</f>
        <v>0</v>
      </c>
      <c r="G59" s="32">
        <f>G60</f>
        <v>0</v>
      </c>
      <c r="H59" s="117">
        <f>H60</f>
        <v>0</v>
      </c>
    </row>
    <row r="60" spans="1:8" ht="15.75" hidden="1" x14ac:dyDescent="0.2">
      <c r="A60" s="43" t="s">
        <v>137</v>
      </c>
      <c r="B60" s="15">
        <v>1</v>
      </c>
      <c r="C60" s="16">
        <v>13</v>
      </c>
      <c r="D60" s="22" t="s">
        <v>47</v>
      </c>
      <c r="E60" s="18">
        <v>350</v>
      </c>
      <c r="F60" s="32">
        <v>0</v>
      </c>
      <c r="G60" s="32">
        <v>0</v>
      </c>
      <c r="H60" s="117">
        <v>0</v>
      </c>
    </row>
    <row r="61" spans="1:8" ht="15.75" x14ac:dyDescent="0.2">
      <c r="A61" s="43" t="s">
        <v>25</v>
      </c>
      <c r="B61" s="15">
        <v>1</v>
      </c>
      <c r="C61" s="16">
        <v>13</v>
      </c>
      <c r="D61" s="22" t="s">
        <v>47</v>
      </c>
      <c r="E61" s="18">
        <v>800</v>
      </c>
      <c r="F61" s="32">
        <f>F62+F63</f>
        <v>5</v>
      </c>
      <c r="G61" s="32">
        <f>G62+G63</f>
        <v>5</v>
      </c>
      <c r="H61" s="117">
        <f>H62+H63</f>
        <v>5</v>
      </c>
    </row>
    <row r="62" spans="1:8" ht="15.75" hidden="1" x14ac:dyDescent="0.2">
      <c r="A62" s="121" t="s">
        <v>136</v>
      </c>
      <c r="B62" s="33">
        <v>1</v>
      </c>
      <c r="C62" s="21">
        <v>13</v>
      </c>
      <c r="D62" s="129" t="s">
        <v>47</v>
      </c>
      <c r="E62" s="23">
        <v>830</v>
      </c>
      <c r="F62" s="148">
        <v>0</v>
      </c>
      <c r="G62" s="26">
        <v>0</v>
      </c>
      <c r="H62" s="118">
        <v>0</v>
      </c>
    </row>
    <row r="63" spans="1:8" ht="15.75" x14ac:dyDescent="0.2">
      <c r="A63" s="76" t="s">
        <v>26</v>
      </c>
      <c r="B63" s="33">
        <v>1</v>
      </c>
      <c r="C63" s="21">
        <v>13</v>
      </c>
      <c r="D63" s="22" t="s">
        <v>47</v>
      </c>
      <c r="E63" s="23">
        <v>850</v>
      </c>
      <c r="F63" s="149">
        <v>5</v>
      </c>
      <c r="G63" s="149">
        <v>5</v>
      </c>
      <c r="H63" s="150">
        <v>5</v>
      </c>
    </row>
    <row r="64" spans="1:8" ht="15.75" x14ac:dyDescent="0.2">
      <c r="A64" s="45" t="s">
        <v>48</v>
      </c>
      <c r="B64" s="8">
        <v>2</v>
      </c>
      <c r="C64" s="9">
        <v>3</v>
      </c>
      <c r="D64" s="10" t="s">
        <v>10</v>
      </c>
      <c r="E64" s="11" t="s">
        <v>10</v>
      </c>
      <c r="F64" s="78">
        <f t="shared" ref="F64:H65" si="10">F65</f>
        <v>284.5</v>
      </c>
      <c r="G64" s="78">
        <f t="shared" si="10"/>
        <v>294.20000000000005</v>
      </c>
      <c r="H64" s="115">
        <f t="shared" si="10"/>
        <v>304.60000000000002</v>
      </c>
    </row>
    <row r="65" spans="1:8" ht="15.75" x14ac:dyDescent="0.2">
      <c r="A65" s="43" t="s">
        <v>32</v>
      </c>
      <c r="B65" s="15">
        <v>2</v>
      </c>
      <c r="C65" s="16">
        <v>3</v>
      </c>
      <c r="D65" s="17" t="s">
        <v>13</v>
      </c>
      <c r="E65" s="18" t="s">
        <v>10</v>
      </c>
      <c r="F65" s="32">
        <f t="shared" si="10"/>
        <v>284.5</v>
      </c>
      <c r="G65" s="32">
        <f t="shared" si="10"/>
        <v>294.20000000000005</v>
      </c>
      <c r="H65" s="117">
        <f t="shared" si="10"/>
        <v>304.60000000000002</v>
      </c>
    </row>
    <row r="66" spans="1:8" ht="34.5" customHeight="1" x14ac:dyDescent="0.2">
      <c r="A66" s="43" t="s">
        <v>172</v>
      </c>
      <c r="B66" s="15">
        <v>2</v>
      </c>
      <c r="C66" s="16">
        <v>3</v>
      </c>
      <c r="D66" s="17" t="s">
        <v>49</v>
      </c>
      <c r="E66" s="44" t="s">
        <v>10</v>
      </c>
      <c r="F66" s="32">
        <f>F67+F69</f>
        <v>284.5</v>
      </c>
      <c r="G66" s="32">
        <f>G67+G69</f>
        <v>294.20000000000005</v>
      </c>
      <c r="H66" s="117">
        <f>H67+H69</f>
        <v>304.60000000000002</v>
      </c>
    </row>
    <row r="67" spans="1:8" ht="78.75" x14ac:dyDescent="0.2">
      <c r="A67" s="43" t="s">
        <v>16</v>
      </c>
      <c r="B67" s="15">
        <v>2</v>
      </c>
      <c r="C67" s="16">
        <v>3</v>
      </c>
      <c r="D67" s="17" t="s">
        <v>49</v>
      </c>
      <c r="E67" s="18">
        <v>100</v>
      </c>
      <c r="F67" s="32">
        <f>F68</f>
        <v>271.3</v>
      </c>
      <c r="G67" s="32">
        <f>G68</f>
        <v>284.60000000000002</v>
      </c>
      <c r="H67" s="117">
        <f>H68</f>
        <v>304.5</v>
      </c>
    </row>
    <row r="68" spans="1:8" ht="31.5" x14ac:dyDescent="0.2">
      <c r="A68" s="43" t="s">
        <v>50</v>
      </c>
      <c r="B68" s="15">
        <v>2</v>
      </c>
      <c r="C68" s="16">
        <v>3</v>
      </c>
      <c r="D68" s="17" t="s">
        <v>49</v>
      </c>
      <c r="E68" s="18">
        <v>120</v>
      </c>
      <c r="F68" s="171">
        <v>271.3</v>
      </c>
      <c r="G68" s="152">
        <v>284.60000000000002</v>
      </c>
      <c r="H68" s="151">
        <v>304.5</v>
      </c>
    </row>
    <row r="69" spans="1:8" ht="31.5" x14ac:dyDescent="0.2">
      <c r="A69" s="43" t="s">
        <v>23</v>
      </c>
      <c r="B69" s="15">
        <v>2</v>
      </c>
      <c r="C69" s="16">
        <v>3</v>
      </c>
      <c r="D69" s="17" t="s">
        <v>51</v>
      </c>
      <c r="E69" s="18">
        <v>200</v>
      </c>
      <c r="F69" s="175">
        <f>F70</f>
        <v>13.2</v>
      </c>
      <c r="G69" s="32">
        <f>G70</f>
        <v>9.6</v>
      </c>
      <c r="H69" s="117">
        <f>H70</f>
        <v>0.1</v>
      </c>
    </row>
    <row r="70" spans="1:8" ht="32.1" customHeight="1" x14ac:dyDescent="0.2">
      <c r="A70" s="43" t="s">
        <v>24</v>
      </c>
      <c r="B70" s="15">
        <v>2</v>
      </c>
      <c r="C70" s="16">
        <v>3</v>
      </c>
      <c r="D70" s="17" t="s">
        <v>51</v>
      </c>
      <c r="E70" s="18">
        <v>240</v>
      </c>
      <c r="F70" s="171">
        <v>13.2</v>
      </c>
      <c r="G70" s="152">
        <v>9.6</v>
      </c>
      <c r="H70" s="151">
        <v>0.1</v>
      </c>
    </row>
    <row r="71" spans="1:8" ht="31.5" x14ac:dyDescent="0.2">
      <c r="A71" s="45" t="s">
        <v>52</v>
      </c>
      <c r="B71" s="8">
        <v>3</v>
      </c>
      <c r="C71" s="16"/>
      <c r="D71" s="17"/>
      <c r="E71" s="18"/>
      <c r="F71" s="78">
        <f t="shared" ref="F71:H75" si="11">F72</f>
        <v>204.6</v>
      </c>
      <c r="G71" s="78">
        <f t="shared" si="11"/>
        <v>50</v>
      </c>
      <c r="H71" s="115">
        <f t="shared" si="11"/>
        <v>50</v>
      </c>
    </row>
    <row r="72" spans="1:8" s="130" customFormat="1" ht="47.25" x14ac:dyDescent="0.25">
      <c r="A72" s="45" t="s">
        <v>53</v>
      </c>
      <c r="B72" s="8">
        <v>3</v>
      </c>
      <c r="C72" s="9">
        <v>10</v>
      </c>
      <c r="D72" s="10" t="s">
        <v>10</v>
      </c>
      <c r="E72" s="11" t="s">
        <v>10</v>
      </c>
      <c r="F72" s="78">
        <f>F73</f>
        <v>204.6</v>
      </c>
      <c r="G72" s="78">
        <f t="shared" si="11"/>
        <v>50</v>
      </c>
      <c r="H72" s="115">
        <f t="shared" si="11"/>
        <v>50</v>
      </c>
    </row>
    <row r="73" spans="1:8" ht="78.75" x14ac:dyDescent="0.2">
      <c r="A73" s="45" t="s">
        <v>138</v>
      </c>
      <c r="B73" s="8">
        <v>3</v>
      </c>
      <c r="C73" s="9">
        <v>10</v>
      </c>
      <c r="D73" s="10" t="s">
        <v>54</v>
      </c>
      <c r="E73" s="11" t="s">
        <v>10</v>
      </c>
      <c r="F73" s="78">
        <f>F74</f>
        <v>204.6</v>
      </c>
      <c r="G73" s="78">
        <f t="shared" si="11"/>
        <v>50</v>
      </c>
      <c r="H73" s="115">
        <f t="shared" si="11"/>
        <v>50</v>
      </c>
    </row>
    <row r="74" spans="1:8" ht="47.25" x14ac:dyDescent="0.2">
      <c r="A74" s="43" t="s">
        <v>55</v>
      </c>
      <c r="B74" s="15">
        <v>3</v>
      </c>
      <c r="C74" s="16">
        <v>10</v>
      </c>
      <c r="D74" s="34" t="s">
        <v>56</v>
      </c>
      <c r="E74" s="18" t="s">
        <v>10</v>
      </c>
      <c r="F74" s="32">
        <f>F75</f>
        <v>204.6</v>
      </c>
      <c r="G74" s="32">
        <f t="shared" si="11"/>
        <v>50</v>
      </c>
      <c r="H74" s="117">
        <f t="shared" si="11"/>
        <v>50</v>
      </c>
    </row>
    <row r="75" spans="1:8" ht="31.5" x14ac:dyDescent="0.2">
      <c r="A75" s="43" t="s">
        <v>23</v>
      </c>
      <c r="B75" s="33">
        <v>3</v>
      </c>
      <c r="C75" s="21">
        <v>10</v>
      </c>
      <c r="D75" s="34" t="s">
        <v>56</v>
      </c>
      <c r="E75" s="23">
        <v>200</v>
      </c>
      <c r="F75" s="26">
        <f>F76</f>
        <v>204.6</v>
      </c>
      <c r="G75" s="26">
        <f t="shared" si="11"/>
        <v>50</v>
      </c>
      <c r="H75" s="118">
        <f t="shared" si="11"/>
        <v>50</v>
      </c>
    </row>
    <row r="76" spans="1:8" ht="32.1" customHeight="1" x14ac:dyDescent="0.2">
      <c r="A76" s="121" t="s">
        <v>24</v>
      </c>
      <c r="B76" s="33">
        <v>3</v>
      </c>
      <c r="C76" s="21">
        <v>10</v>
      </c>
      <c r="D76" s="34" t="s">
        <v>56</v>
      </c>
      <c r="E76" s="23">
        <v>240</v>
      </c>
      <c r="F76" s="149">
        <v>204.6</v>
      </c>
      <c r="G76" s="149">
        <v>50</v>
      </c>
      <c r="H76" s="150">
        <v>50</v>
      </c>
    </row>
    <row r="77" spans="1:8" ht="15.75" x14ac:dyDescent="0.2">
      <c r="A77" s="125" t="s">
        <v>57</v>
      </c>
      <c r="B77" s="38">
        <v>4</v>
      </c>
      <c r="C77" s="16"/>
      <c r="D77" s="17"/>
      <c r="E77" s="18"/>
      <c r="F77" s="78">
        <f t="shared" ref="F77:H78" si="12">F78</f>
        <v>2831.4</v>
      </c>
      <c r="G77" s="78">
        <f t="shared" si="12"/>
        <v>1688.6</v>
      </c>
      <c r="H77" s="115">
        <f t="shared" si="12"/>
        <v>1780.5</v>
      </c>
    </row>
    <row r="78" spans="1:8" ht="15.75" x14ac:dyDescent="0.2">
      <c r="A78" s="125" t="s">
        <v>58</v>
      </c>
      <c r="B78" s="38">
        <v>4</v>
      </c>
      <c r="C78" s="27">
        <v>9</v>
      </c>
      <c r="D78" s="39" t="s">
        <v>10</v>
      </c>
      <c r="E78" s="29" t="s">
        <v>10</v>
      </c>
      <c r="F78" s="119">
        <f t="shared" si="12"/>
        <v>2831.4</v>
      </c>
      <c r="G78" s="119">
        <f t="shared" si="12"/>
        <v>1688.6</v>
      </c>
      <c r="H78" s="120">
        <f t="shared" si="12"/>
        <v>1780.5</v>
      </c>
    </row>
    <row r="79" spans="1:8" ht="34.5" customHeight="1" x14ac:dyDescent="0.2">
      <c r="A79" s="45" t="s">
        <v>139</v>
      </c>
      <c r="B79" s="8">
        <v>4</v>
      </c>
      <c r="C79" s="9">
        <v>9</v>
      </c>
      <c r="D79" s="10" t="s">
        <v>59</v>
      </c>
      <c r="E79" s="29"/>
      <c r="F79" s="119">
        <f>F80+F84</f>
        <v>2831.4</v>
      </c>
      <c r="G79" s="119">
        <f>G80+G84</f>
        <v>1688.6</v>
      </c>
      <c r="H79" s="120">
        <f>H80+H84</f>
        <v>1780.5</v>
      </c>
    </row>
    <row r="80" spans="1:8" ht="47.25" x14ac:dyDescent="0.2">
      <c r="A80" s="45" t="s">
        <v>140</v>
      </c>
      <c r="B80" s="8">
        <v>4</v>
      </c>
      <c r="C80" s="9">
        <v>9</v>
      </c>
      <c r="D80" s="10" t="s">
        <v>60</v>
      </c>
      <c r="E80" s="29"/>
      <c r="F80" s="119">
        <f t="shared" ref="F80:H82" si="13">F81</f>
        <v>2731.4</v>
      </c>
      <c r="G80" s="119">
        <f t="shared" si="13"/>
        <v>1588.6</v>
      </c>
      <c r="H80" s="120">
        <f t="shared" si="13"/>
        <v>1680.5</v>
      </c>
    </row>
    <row r="81" spans="1:8" ht="47.25" x14ac:dyDescent="0.2">
      <c r="A81" s="43" t="s">
        <v>141</v>
      </c>
      <c r="B81" s="15">
        <v>4</v>
      </c>
      <c r="C81" s="16">
        <v>9</v>
      </c>
      <c r="D81" s="17" t="s">
        <v>61</v>
      </c>
      <c r="E81" s="29"/>
      <c r="F81" s="26">
        <f t="shared" si="13"/>
        <v>2731.4</v>
      </c>
      <c r="G81" s="26">
        <f t="shared" si="13"/>
        <v>1588.6</v>
      </c>
      <c r="H81" s="118">
        <f t="shared" si="13"/>
        <v>1680.5</v>
      </c>
    </row>
    <row r="82" spans="1:8" ht="32.1" customHeight="1" x14ac:dyDescent="0.2">
      <c r="A82" s="43" t="s">
        <v>23</v>
      </c>
      <c r="B82" s="15">
        <v>4</v>
      </c>
      <c r="C82" s="16">
        <v>9</v>
      </c>
      <c r="D82" s="17" t="s">
        <v>61</v>
      </c>
      <c r="E82" s="23">
        <v>200</v>
      </c>
      <c r="F82" s="26">
        <f t="shared" si="13"/>
        <v>2731.4</v>
      </c>
      <c r="G82" s="26">
        <f t="shared" si="13"/>
        <v>1588.6</v>
      </c>
      <c r="H82" s="118">
        <f t="shared" si="13"/>
        <v>1680.5</v>
      </c>
    </row>
    <row r="83" spans="1:8" ht="32.1" customHeight="1" x14ac:dyDescent="0.2">
      <c r="A83" s="121" t="s">
        <v>24</v>
      </c>
      <c r="B83" s="15">
        <v>4</v>
      </c>
      <c r="C83" s="16">
        <v>9</v>
      </c>
      <c r="D83" s="17" t="s">
        <v>61</v>
      </c>
      <c r="E83" s="23">
        <v>240</v>
      </c>
      <c r="F83" s="170">
        <v>2731.4</v>
      </c>
      <c r="G83" s="149">
        <v>1588.6</v>
      </c>
      <c r="H83" s="150">
        <v>1680.5</v>
      </c>
    </row>
    <row r="84" spans="1:8" ht="47.25" x14ac:dyDescent="0.2">
      <c r="A84" s="45" t="s">
        <v>142</v>
      </c>
      <c r="B84" s="8">
        <v>4</v>
      </c>
      <c r="C84" s="9">
        <v>9</v>
      </c>
      <c r="D84" s="10" t="s">
        <v>62</v>
      </c>
      <c r="E84" s="29"/>
      <c r="F84" s="119">
        <f>F85</f>
        <v>100</v>
      </c>
      <c r="G84" s="119">
        <v>100</v>
      </c>
      <c r="H84" s="120">
        <f t="shared" ref="G84:H86" si="14">H85</f>
        <v>100</v>
      </c>
    </row>
    <row r="85" spans="1:8" ht="47.25" x14ac:dyDescent="0.2">
      <c r="A85" s="43" t="s">
        <v>143</v>
      </c>
      <c r="B85" s="15">
        <v>4</v>
      </c>
      <c r="C85" s="16">
        <v>9</v>
      </c>
      <c r="D85" s="17" t="s">
        <v>63</v>
      </c>
      <c r="E85" s="29"/>
      <c r="F85" s="26">
        <f>F86</f>
        <v>100</v>
      </c>
      <c r="G85" s="26">
        <f t="shared" si="14"/>
        <v>100</v>
      </c>
      <c r="H85" s="118">
        <f t="shared" si="14"/>
        <v>100</v>
      </c>
    </row>
    <row r="86" spans="1:8" ht="30.95" customHeight="1" x14ac:dyDescent="0.2">
      <c r="A86" s="43" t="s">
        <v>23</v>
      </c>
      <c r="B86" s="15">
        <v>4</v>
      </c>
      <c r="C86" s="16">
        <v>9</v>
      </c>
      <c r="D86" s="17" t="s">
        <v>63</v>
      </c>
      <c r="E86" s="23">
        <v>200</v>
      </c>
      <c r="F86" s="26">
        <f>F87</f>
        <v>100</v>
      </c>
      <c r="G86" s="26">
        <f t="shared" si="14"/>
        <v>100</v>
      </c>
      <c r="H86" s="118">
        <f t="shared" si="14"/>
        <v>100</v>
      </c>
    </row>
    <row r="87" spans="1:8" ht="30.95" customHeight="1" x14ac:dyDescent="0.2">
      <c r="A87" s="121" t="s">
        <v>24</v>
      </c>
      <c r="B87" s="15">
        <v>4</v>
      </c>
      <c r="C87" s="16">
        <v>9</v>
      </c>
      <c r="D87" s="17" t="s">
        <v>63</v>
      </c>
      <c r="E87" s="23">
        <v>240</v>
      </c>
      <c r="F87" s="149">
        <v>100</v>
      </c>
      <c r="G87" s="149">
        <v>100</v>
      </c>
      <c r="H87" s="150">
        <v>100</v>
      </c>
    </row>
    <row r="88" spans="1:8" ht="15.75" x14ac:dyDescent="0.2">
      <c r="A88" s="125" t="s">
        <v>64</v>
      </c>
      <c r="B88" s="38">
        <v>5</v>
      </c>
      <c r="C88" s="27" t="s">
        <v>10</v>
      </c>
      <c r="D88" s="39" t="s">
        <v>10</v>
      </c>
      <c r="E88" s="29" t="s">
        <v>10</v>
      </c>
      <c r="F88" s="119">
        <f>F89+F96</f>
        <v>1294.2</v>
      </c>
      <c r="G88" s="119">
        <f t="shared" ref="G88:H88" si="15">G89+G96</f>
        <v>814</v>
      </c>
      <c r="H88" s="120">
        <f t="shared" si="15"/>
        <v>554</v>
      </c>
    </row>
    <row r="89" spans="1:8" ht="15.75" x14ac:dyDescent="0.2">
      <c r="A89" s="45" t="s">
        <v>65</v>
      </c>
      <c r="B89" s="8">
        <v>5</v>
      </c>
      <c r="C89" s="9">
        <v>1</v>
      </c>
      <c r="D89" s="10" t="s">
        <v>10</v>
      </c>
      <c r="E89" s="11" t="s">
        <v>10</v>
      </c>
      <c r="F89" s="78">
        <f>F90</f>
        <v>54.2</v>
      </c>
      <c r="G89" s="78">
        <f t="shared" ref="F89:H92" si="16">G90</f>
        <v>54</v>
      </c>
      <c r="H89" s="115">
        <f t="shared" si="16"/>
        <v>54</v>
      </c>
    </row>
    <row r="90" spans="1:8" ht="15.75" x14ac:dyDescent="0.2">
      <c r="A90" s="43" t="s">
        <v>66</v>
      </c>
      <c r="B90" s="15">
        <v>5</v>
      </c>
      <c r="C90" s="16">
        <v>1</v>
      </c>
      <c r="D90" s="17" t="s">
        <v>13</v>
      </c>
      <c r="E90" s="18"/>
      <c r="F90" s="32">
        <f>F91</f>
        <v>54.2</v>
      </c>
      <c r="G90" s="32">
        <f t="shared" si="16"/>
        <v>54</v>
      </c>
      <c r="H90" s="117">
        <f t="shared" si="16"/>
        <v>54</v>
      </c>
    </row>
    <row r="91" spans="1:8" ht="15.75" x14ac:dyDescent="0.2">
      <c r="A91" s="121" t="s">
        <v>67</v>
      </c>
      <c r="B91" s="15">
        <v>5</v>
      </c>
      <c r="C91" s="16">
        <v>1</v>
      </c>
      <c r="D91" s="17" t="s">
        <v>68</v>
      </c>
      <c r="E91" s="18"/>
      <c r="F91" s="32">
        <f>F92+F94</f>
        <v>54.2</v>
      </c>
      <c r="G91" s="32">
        <f t="shared" ref="G91:H91" si="17">G92+G94</f>
        <v>54</v>
      </c>
      <c r="H91" s="117">
        <f t="shared" si="17"/>
        <v>54</v>
      </c>
    </row>
    <row r="92" spans="1:8" ht="30.95" customHeight="1" x14ac:dyDescent="0.2">
      <c r="A92" s="43" t="s">
        <v>23</v>
      </c>
      <c r="B92" s="15">
        <v>5</v>
      </c>
      <c r="C92" s="16">
        <v>1</v>
      </c>
      <c r="D92" s="17" t="s">
        <v>68</v>
      </c>
      <c r="E92" s="18">
        <v>200</v>
      </c>
      <c r="F92" s="32">
        <f t="shared" si="16"/>
        <v>54</v>
      </c>
      <c r="G92" s="32">
        <f t="shared" si="16"/>
        <v>54</v>
      </c>
      <c r="H92" s="117">
        <f t="shared" si="16"/>
        <v>54</v>
      </c>
    </row>
    <row r="93" spans="1:8" ht="30.95" customHeight="1" x14ac:dyDescent="0.2">
      <c r="A93" s="121" t="s">
        <v>24</v>
      </c>
      <c r="B93" s="15">
        <v>5</v>
      </c>
      <c r="C93" s="16">
        <v>1</v>
      </c>
      <c r="D93" s="17" t="s">
        <v>68</v>
      </c>
      <c r="E93" s="18">
        <v>240</v>
      </c>
      <c r="F93" s="152">
        <v>54</v>
      </c>
      <c r="G93" s="152">
        <v>54</v>
      </c>
      <c r="H93" s="151">
        <v>54</v>
      </c>
    </row>
    <row r="94" spans="1:8" ht="22.5" customHeight="1" x14ac:dyDescent="0.2">
      <c r="A94" s="176" t="s">
        <v>25</v>
      </c>
      <c r="B94" s="15">
        <v>5</v>
      </c>
      <c r="C94" s="16">
        <v>1</v>
      </c>
      <c r="D94" s="17" t="s">
        <v>68</v>
      </c>
      <c r="E94" s="18">
        <v>800</v>
      </c>
      <c r="F94" s="32">
        <f>F95</f>
        <v>0.2</v>
      </c>
      <c r="G94" s="32">
        <f>G95</f>
        <v>0</v>
      </c>
      <c r="H94" s="117">
        <f>H95</f>
        <v>0</v>
      </c>
    </row>
    <row r="95" spans="1:8" ht="17.25" customHeight="1" x14ac:dyDescent="0.2">
      <c r="A95" s="76" t="s">
        <v>26</v>
      </c>
      <c r="B95" s="15">
        <v>5</v>
      </c>
      <c r="C95" s="16">
        <v>1</v>
      </c>
      <c r="D95" s="17" t="s">
        <v>68</v>
      </c>
      <c r="E95" s="18">
        <v>850</v>
      </c>
      <c r="F95" s="152">
        <v>0.2</v>
      </c>
      <c r="G95" s="152">
        <v>0</v>
      </c>
      <c r="H95" s="151">
        <v>0</v>
      </c>
    </row>
    <row r="96" spans="1:8" ht="15.75" x14ac:dyDescent="0.2">
      <c r="A96" s="125" t="s">
        <v>69</v>
      </c>
      <c r="B96" s="8">
        <v>5</v>
      </c>
      <c r="C96" s="9">
        <v>3</v>
      </c>
      <c r="D96" s="10"/>
      <c r="E96" s="11"/>
      <c r="F96" s="78">
        <f>F97</f>
        <v>1240</v>
      </c>
      <c r="G96" s="78">
        <f>G97</f>
        <v>760</v>
      </c>
      <c r="H96" s="115">
        <f>H97</f>
        <v>500</v>
      </c>
    </row>
    <row r="97" spans="1:8" ht="31.5" x14ac:dyDescent="0.2">
      <c r="A97" s="45" t="s">
        <v>144</v>
      </c>
      <c r="B97" s="8">
        <v>5</v>
      </c>
      <c r="C97" s="9">
        <v>3</v>
      </c>
      <c r="D97" s="10" t="s">
        <v>70</v>
      </c>
      <c r="E97" s="11" t="s">
        <v>10</v>
      </c>
      <c r="F97" s="78">
        <f>F98+F102+F106+F110</f>
        <v>1240</v>
      </c>
      <c r="G97" s="78">
        <f>G98+G102+G106+G110</f>
        <v>760</v>
      </c>
      <c r="H97" s="115">
        <f>H98+H102+H106+H110</f>
        <v>500</v>
      </c>
    </row>
    <row r="98" spans="1:8" ht="47.25" x14ac:dyDescent="0.2">
      <c r="A98" s="45" t="s">
        <v>145</v>
      </c>
      <c r="B98" s="8">
        <v>5</v>
      </c>
      <c r="C98" s="9">
        <v>3</v>
      </c>
      <c r="D98" s="10" t="s">
        <v>71</v>
      </c>
      <c r="E98" s="11"/>
      <c r="F98" s="78">
        <f t="shared" ref="F98:H100" si="18">F99</f>
        <v>1240</v>
      </c>
      <c r="G98" s="78">
        <f>G99</f>
        <v>660</v>
      </c>
      <c r="H98" s="115">
        <f t="shared" si="18"/>
        <v>400</v>
      </c>
    </row>
    <row r="99" spans="1:8" ht="63" x14ac:dyDescent="0.2">
      <c r="A99" s="43" t="s">
        <v>146</v>
      </c>
      <c r="B99" s="15">
        <v>5</v>
      </c>
      <c r="C99" s="16">
        <v>3</v>
      </c>
      <c r="D99" s="17" t="s">
        <v>72</v>
      </c>
      <c r="E99" s="18"/>
      <c r="F99" s="32">
        <f t="shared" si="18"/>
        <v>1240</v>
      </c>
      <c r="G99" s="32">
        <f>G100</f>
        <v>660</v>
      </c>
      <c r="H99" s="117">
        <f t="shared" si="18"/>
        <v>400</v>
      </c>
    </row>
    <row r="100" spans="1:8" ht="30.95" customHeight="1" x14ac:dyDescent="0.2">
      <c r="A100" s="43" t="s">
        <v>23</v>
      </c>
      <c r="B100" s="15">
        <v>5</v>
      </c>
      <c r="C100" s="16">
        <v>3</v>
      </c>
      <c r="D100" s="17" t="s">
        <v>72</v>
      </c>
      <c r="E100" s="18">
        <v>200</v>
      </c>
      <c r="F100" s="32">
        <f t="shared" si="18"/>
        <v>1240</v>
      </c>
      <c r="G100" s="32">
        <f t="shared" si="18"/>
        <v>660</v>
      </c>
      <c r="H100" s="117">
        <f t="shared" si="18"/>
        <v>400</v>
      </c>
    </row>
    <row r="101" spans="1:8" ht="30" customHeight="1" x14ac:dyDescent="0.2">
      <c r="A101" s="43" t="s">
        <v>24</v>
      </c>
      <c r="B101" s="15">
        <v>5</v>
      </c>
      <c r="C101" s="16">
        <v>3</v>
      </c>
      <c r="D101" s="17" t="s">
        <v>72</v>
      </c>
      <c r="E101" s="18">
        <v>240</v>
      </c>
      <c r="F101" s="171">
        <v>1240</v>
      </c>
      <c r="G101" s="152">
        <v>660</v>
      </c>
      <c r="H101" s="151">
        <v>400</v>
      </c>
    </row>
    <row r="102" spans="1:8" ht="45.75" hidden="1" customHeight="1" x14ac:dyDescent="0.2">
      <c r="A102" s="45" t="s">
        <v>147</v>
      </c>
      <c r="B102" s="8">
        <v>5</v>
      </c>
      <c r="C102" s="9">
        <v>3</v>
      </c>
      <c r="D102" s="10" t="s">
        <v>73</v>
      </c>
      <c r="E102" s="11"/>
      <c r="F102" s="78">
        <f t="shared" ref="F102:H104" si="19">F103</f>
        <v>0</v>
      </c>
      <c r="G102" s="78">
        <f t="shared" si="19"/>
        <v>0</v>
      </c>
      <c r="H102" s="115">
        <f t="shared" si="19"/>
        <v>0</v>
      </c>
    </row>
    <row r="103" spans="1:8" ht="63" hidden="1" x14ac:dyDescent="0.2">
      <c r="A103" s="43" t="s">
        <v>148</v>
      </c>
      <c r="B103" s="15">
        <v>5</v>
      </c>
      <c r="C103" s="16">
        <v>3</v>
      </c>
      <c r="D103" s="17" t="s">
        <v>74</v>
      </c>
      <c r="E103" s="18"/>
      <c r="F103" s="32">
        <f t="shared" si="19"/>
        <v>0</v>
      </c>
      <c r="G103" s="32">
        <f t="shared" si="19"/>
        <v>0</v>
      </c>
      <c r="H103" s="117">
        <f t="shared" si="19"/>
        <v>0</v>
      </c>
    </row>
    <row r="104" spans="1:8" ht="0.75" hidden="1" customHeight="1" x14ac:dyDescent="0.2">
      <c r="A104" s="43" t="s">
        <v>23</v>
      </c>
      <c r="B104" s="15">
        <v>5</v>
      </c>
      <c r="C104" s="16">
        <v>3</v>
      </c>
      <c r="D104" s="17" t="s">
        <v>74</v>
      </c>
      <c r="E104" s="18">
        <v>200</v>
      </c>
      <c r="F104" s="32">
        <f t="shared" si="19"/>
        <v>0</v>
      </c>
      <c r="G104" s="32">
        <f t="shared" si="19"/>
        <v>0</v>
      </c>
      <c r="H104" s="117">
        <f t="shared" si="19"/>
        <v>0</v>
      </c>
    </row>
    <row r="105" spans="1:8" ht="30" hidden="1" customHeight="1" x14ac:dyDescent="0.2">
      <c r="A105" s="43" t="s">
        <v>24</v>
      </c>
      <c r="B105" s="15">
        <v>5</v>
      </c>
      <c r="C105" s="16">
        <v>3</v>
      </c>
      <c r="D105" s="17" t="s">
        <v>74</v>
      </c>
      <c r="E105" s="18">
        <v>240</v>
      </c>
      <c r="F105" s="32">
        <v>0</v>
      </c>
      <c r="G105" s="32">
        <v>0</v>
      </c>
      <c r="H105" s="117">
        <v>0</v>
      </c>
    </row>
    <row r="106" spans="1:8" ht="63" hidden="1" x14ac:dyDescent="0.2">
      <c r="A106" s="45" t="s">
        <v>149</v>
      </c>
      <c r="B106" s="8">
        <v>5</v>
      </c>
      <c r="C106" s="9">
        <v>3</v>
      </c>
      <c r="D106" s="10" t="s">
        <v>75</v>
      </c>
      <c r="E106" s="11"/>
      <c r="F106" s="78">
        <f t="shared" ref="F106:H108" si="20">F107</f>
        <v>0</v>
      </c>
      <c r="G106" s="78">
        <f t="shared" si="20"/>
        <v>0</v>
      </c>
      <c r="H106" s="115">
        <f t="shared" si="20"/>
        <v>0</v>
      </c>
    </row>
    <row r="107" spans="1:8" ht="63" hidden="1" x14ac:dyDescent="0.2">
      <c r="A107" s="43" t="s">
        <v>150</v>
      </c>
      <c r="B107" s="15">
        <v>5</v>
      </c>
      <c r="C107" s="16">
        <v>3</v>
      </c>
      <c r="D107" s="17" t="s">
        <v>76</v>
      </c>
      <c r="E107" s="18"/>
      <c r="F107" s="32">
        <f t="shared" si="20"/>
        <v>0</v>
      </c>
      <c r="G107" s="32">
        <f t="shared" si="20"/>
        <v>0</v>
      </c>
      <c r="H107" s="117">
        <f t="shared" si="20"/>
        <v>0</v>
      </c>
    </row>
    <row r="108" spans="1:8" ht="30.75" hidden="1" customHeight="1" x14ac:dyDescent="0.2">
      <c r="A108" s="43" t="s">
        <v>23</v>
      </c>
      <c r="B108" s="15">
        <v>5</v>
      </c>
      <c r="C108" s="16">
        <v>3</v>
      </c>
      <c r="D108" s="17" t="s">
        <v>76</v>
      </c>
      <c r="E108" s="18">
        <v>200</v>
      </c>
      <c r="F108" s="32">
        <f t="shared" si="20"/>
        <v>0</v>
      </c>
      <c r="G108" s="32">
        <f t="shared" si="20"/>
        <v>0</v>
      </c>
      <c r="H108" s="117">
        <f t="shared" si="20"/>
        <v>0</v>
      </c>
    </row>
    <row r="109" spans="1:8" ht="30.75" hidden="1" customHeight="1" x14ac:dyDescent="0.2">
      <c r="A109" s="43" t="s">
        <v>24</v>
      </c>
      <c r="B109" s="15">
        <v>5</v>
      </c>
      <c r="C109" s="16">
        <v>3</v>
      </c>
      <c r="D109" s="17" t="s">
        <v>76</v>
      </c>
      <c r="E109" s="18">
        <v>240</v>
      </c>
      <c r="F109" s="152">
        <v>0</v>
      </c>
      <c r="G109" s="152">
        <v>0</v>
      </c>
      <c r="H109" s="151">
        <v>0</v>
      </c>
    </row>
    <row r="110" spans="1:8" ht="64.5" customHeight="1" x14ac:dyDescent="0.2">
      <c r="A110" s="45" t="s">
        <v>151</v>
      </c>
      <c r="B110" s="8">
        <v>5</v>
      </c>
      <c r="C110" s="9">
        <v>3</v>
      </c>
      <c r="D110" s="10" t="s">
        <v>77</v>
      </c>
      <c r="E110" s="11"/>
      <c r="F110" s="78">
        <f>F111+F114</f>
        <v>0</v>
      </c>
      <c r="G110" s="78">
        <f>G111+G114</f>
        <v>100</v>
      </c>
      <c r="H110" s="115">
        <f>H111+H114</f>
        <v>100</v>
      </c>
    </row>
    <row r="111" spans="1:8" ht="78.75" x14ac:dyDescent="0.2">
      <c r="A111" s="43" t="s">
        <v>152</v>
      </c>
      <c r="B111" s="15">
        <v>5</v>
      </c>
      <c r="C111" s="16">
        <v>3</v>
      </c>
      <c r="D111" s="17" t="s">
        <v>78</v>
      </c>
      <c r="E111" s="18"/>
      <c r="F111" s="32">
        <f>F112</f>
        <v>0</v>
      </c>
      <c r="G111" s="32">
        <f>G112</f>
        <v>100</v>
      </c>
      <c r="H111" s="117">
        <f>H112</f>
        <v>100</v>
      </c>
    </row>
    <row r="112" spans="1:8" ht="30.95" customHeight="1" x14ac:dyDescent="0.2">
      <c r="A112" s="43" t="s">
        <v>23</v>
      </c>
      <c r="B112" s="15">
        <v>5</v>
      </c>
      <c r="C112" s="16">
        <v>3</v>
      </c>
      <c r="D112" s="17" t="s">
        <v>78</v>
      </c>
      <c r="E112" s="18">
        <v>200</v>
      </c>
      <c r="F112" s="32">
        <f>F113</f>
        <v>0</v>
      </c>
      <c r="G112" s="32">
        <f t="shared" ref="G112:H112" si="21">G113</f>
        <v>100</v>
      </c>
      <c r="H112" s="117">
        <f t="shared" si="21"/>
        <v>100</v>
      </c>
    </row>
    <row r="113" spans="1:8" ht="30.95" customHeight="1" x14ac:dyDescent="0.2">
      <c r="A113" s="43" t="s">
        <v>24</v>
      </c>
      <c r="B113" s="15">
        <v>5</v>
      </c>
      <c r="C113" s="16">
        <v>3</v>
      </c>
      <c r="D113" s="17" t="s">
        <v>78</v>
      </c>
      <c r="E113" s="18">
        <v>240</v>
      </c>
      <c r="F113" s="152">
        <v>0</v>
      </c>
      <c r="G113" s="152">
        <v>100</v>
      </c>
      <c r="H113" s="151">
        <v>100</v>
      </c>
    </row>
    <row r="114" spans="1:8" ht="66" hidden="1" customHeight="1" x14ac:dyDescent="0.2">
      <c r="A114" s="131" t="s">
        <v>29</v>
      </c>
      <c r="B114" s="15">
        <v>5</v>
      </c>
      <c r="C114" s="16">
        <v>3</v>
      </c>
      <c r="D114" s="17" t="s">
        <v>153</v>
      </c>
      <c r="E114" s="18"/>
      <c r="F114" s="32">
        <f>F116</f>
        <v>0</v>
      </c>
      <c r="G114" s="32">
        <v>0</v>
      </c>
      <c r="H114" s="117">
        <v>0</v>
      </c>
    </row>
    <row r="115" spans="1:8" ht="30.95" hidden="1" customHeight="1" x14ac:dyDescent="0.2">
      <c r="A115" s="43" t="s">
        <v>23</v>
      </c>
      <c r="B115" s="15">
        <v>5</v>
      </c>
      <c r="C115" s="16">
        <v>3</v>
      </c>
      <c r="D115" s="17" t="s">
        <v>153</v>
      </c>
      <c r="E115" s="18">
        <v>200</v>
      </c>
      <c r="F115" s="32">
        <f>F116</f>
        <v>0</v>
      </c>
      <c r="G115" s="32">
        <v>0</v>
      </c>
      <c r="H115" s="117">
        <v>0</v>
      </c>
    </row>
    <row r="116" spans="1:8" ht="30.95" hidden="1" customHeight="1" x14ac:dyDescent="0.2">
      <c r="A116" s="43" t="s">
        <v>24</v>
      </c>
      <c r="B116" s="15">
        <v>5</v>
      </c>
      <c r="C116" s="16">
        <v>3</v>
      </c>
      <c r="D116" s="17" t="s">
        <v>153</v>
      </c>
      <c r="E116" s="18">
        <v>240</v>
      </c>
      <c r="F116" s="152">
        <v>0</v>
      </c>
      <c r="G116" s="152">
        <v>0</v>
      </c>
      <c r="H116" s="151">
        <v>0</v>
      </c>
    </row>
    <row r="117" spans="1:8" ht="15.75" x14ac:dyDescent="0.2">
      <c r="A117" s="125" t="s">
        <v>79</v>
      </c>
      <c r="B117" s="38">
        <v>7</v>
      </c>
      <c r="C117" s="27">
        <v>7</v>
      </c>
      <c r="D117" s="17"/>
      <c r="E117" s="18"/>
      <c r="F117" s="78">
        <f>F118</f>
        <v>7</v>
      </c>
      <c r="G117" s="78">
        <f t="shared" ref="G117:H117" si="22">G118</f>
        <v>7</v>
      </c>
      <c r="H117" s="115">
        <f t="shared" si="22"/>
        <v>7</v>
      </c>
    </row>
    <row r="118" spans="1:8" ht="47.25" x14ac:dyDescent="0.2">
      <c r="A118" s="45" t="s">
        <v>154</v>
      </c>
      <c r="B118" s="8">
        <v>7</v>
      </c>
      <c r="C118" s="9">
        <v>7</v>
      </c>
      <c r="D118" s="10" t="s">
        <v>80</v>
      </c>
      <c r="E118" s="29"/>
      <c r="F118" s="119">
        <f t="shared" ref="F118:H120" si="23">F119</f>
        <v>7</v>
      </c>
      <c r="G118" s="119">
        <f t="shared" si="23"/>
        <v>7</v>
      </c>
      <c r="H118" s="120">
        <f t="shared" si="23"/>
        <v>7</v>
      </c>
    </row>
    <row r="119" spans="1:8" ht="31.5" x14ac:dyDescent="0.2">
      <c r="A119" s="121" t="s">
        <v>155</v>
      </c>
      <c r="B119" s="15">
        <v>7</v>
      </c>
      <c r="C119" s="16">
        <v>7</v>
      </c>
      <c r="D119" s="34" t="s">
        <v>81</v>
      </c>
      <c r="E119" s="23"/>
      <c r="F119" s="26">
        <f t="shared" si="23"/>
        <v>7</v>
      </c>
      <c r="G119" s="26">
        <f t="shared" si="23"/>
        <v>7</v>
      </c>
      <c r="H119" s="118">
        <f t="shared" si="23"/>
        <v>7</v>
      </c>
    </row>
    <row r="120" spans="1:8" ht="30.95" customHeight="1" x14ac:dyDescent="0.2">
      <c r="A120" s="43" t="s">
        <v>23</v>
      </c>
      <c r="B120" s="15">
        <v>7</v>
      </c>
      <c r="C120" s="16">
        <v>7</v>
      </c>
      <c r="D120" s="34" t="s">
        <v>81</v>
      </c>
      <c r="E120" s="18">
        <v>200</v>
      </c>
      <c r="F120" s="32">
        <f t="shared" si="23"/>
        <v>7</v>
      </c>
      <c r="G120" s="32">
        <f t="shared" si="23"/>
        <v>7</v>
      </c>
      <c r="H120" s="118">
        <f t="shared" si="23"/>
        <v>7</v>
      </c>
    </row>
    <row r="121" spans="1:8" ht="30.95" customHeight="1" x14ac:dyDescent="0.2">
      <c r="A121" s="121" t="s">
        <v>24</v>
      </c>
      <c r="B121" s="15">
        <v>7</v>
      </c>
      <c r="C121" s="16">
        <v>7</v>
      </c>
      <c r="D121" s="34" t="s">
        <v>81</v>
      </c>
      <c r="E121" s="18">
        <v>240</v>
      </c>
      <c r="F121" s="152">
        <v>7</v>
      </c>
      <c r="G121" s="152">
        <v>7</v>
      </c>
      <c r="H121" s="150">
        <v>7</v>
      </c>
    </row>
    <row r="122" spans="1:8" ht="15.75" x14ac:dyDescent="0.2">
      <c r="A122" s="126" t="s">
        <v>82</v>
      </c>
      <c r="B122" s="38">
        <v>8</v>
      </c>
      <c r="C122" s="27" t="s">
        <v>10</v>
      </c>
      <c r="D122" s="39" t="s">
        <v>10</v>
      </c>
      <c r="E122" s="29" t="s">
        <v>10</v>
      </c>
      <c r="F122" s="119">
        <f t="shared" ref="F122:H123" si="24">F123</f>
        <v>9863</v>
      </c>
      <c r="G122" s="119">
        <f t="shared" si="24"/>
        <v>4314.5</v>
      </c>
      <c r="H122" s="120">
        <f t="shared" si="24"/>
        <v>3814.5</v>
      </c>
    </row>
    <row r="123" spans="1:8" ht="15.75" x14ac:dyDescent="0.2">
      <c r="A123" s="45" t="s">
        <v>83</v>
      </c>
      <c r="B123" s="8">
        <v>8</v>
      </c>
      <c r="C123" s="9">
        <v>1</v>
      </c>
      <c r="D123" s="10" t="s">
        <v>10</v>
      </c>
      <c r="E123" s="11" t="s">
        <v>10</v>
      </c>
      <c r="F123" s="78">
        <f t="shared" si="24"/>
        <v>9863</v>
      </c>
      <c r="G123" s="78">
        <f t="shared" si="24"/>
        <v>4314.5</v>
      </c>
      <c r="H123" s="115">
        <f t="shared" si="24"/>
        <v>3814.5</v>
      </c>
    </row>
    <row r="124" spans="1:8" ht="47.25" customHeight="1" x14ac:dyDescent="0.2">
      <c r="A124" s="45" t="s">
        <v>156</v>
      </c>
      <c r="B124" s="8">
        <v>8</v>
      </c>
      <c r="C124" s="9">
        <v>1</v>
      </c>
      <c r="D124" s="10" t="s">
        <v>84</v>
      </c>
      <c r="E124" s="11" t="s">
        <v>10</v>
      </c>
      <c r="F124" s="78">
        <f>F125+F128+F135</f>
        <v>9863</v>
      </c>
      <c r="G124" s="78">
        <f>G125+G128+G135</f>
        <v>4314.5</v>
      </c>
      <c r="H124" s="115">
        <f>H125+H128+H135</f>
        <v>3814.5</v>
      </c>
    </row>
    <row r="125" spans="1:8" ht="51.75" customHeight="1" x14ac:dyDescent="0.2">
      <c r="A125" s="43" t="s">
        <v>157</v>
      </c>
      <c r="B125" s="15">
        <v>8</v>
      </c>
      <c r="C125" s="16">
        <v>1</v>
      </c>
      <c r="D125" s="17" t="s">
        <v>158</v>
      </c>
      <c r="E125" s="18"/>
      <c r="F125" s="32">
        <f t="shared" ref="F125:H126" si="25">F126</f>
        <v>20</v>
      </c>
      <c r="G125" s="32">
        <f t="shared" si="25"/>
        <v>0</v>
      </c>
      <c r="H125" s="117">
        <f t="shared" si="25"/>
        <v>0</v>
      </c>
    </row>
    <row r="126" spans="1:8" ht="33" customHeight="1" x14ac:dyDescent="0.2">
      <c r="A126" s="43" t="s">
        <v>23</v>
      </c>
      <c r="B126" s="33">
        <v>8</v>
      </c>
      <c r="C126" s="21">
        <v>1</v>
      </c>
      <c r="D126" s="17" t="s">
        <v>158</v>
      </c>
      <c r="E126" s="23">
        <v>200</v>
      </c>
      <c r="F126" s="26">
        <f t="shared" si="25"/>
        <v>20</v>
      </c>
      <c r="G126" s="26">
        <f t="shared" si="25"/>
        <v>0</v>
      </c>
      <c r="H126" s="118">
        <f t="shared" si="25"/>
        <v>0</v>
      </c>
    </row>
    <row r="127" spans="1:8" ht="34.5" customHeight="1" x14ac:dyDescent="0.2">
      <c r="A127" s="76" t="s">
        <v>24</v>
      </c>
      <c r="B127" s="35">
        <v>8</v>
      </c>
      <c r="C127" s="36">
        <v>1</v>
      </c>
      <c r="D127" s="17" t="s">
        <v>158</v>
      </c>
      <c r="E127" s="37">
        <v>240</v>
      </c>
      <c r="F127" s="153">
        <v>20</v>
      </c>
      <c r="G127" s="153">
        <v>0</v>
      </c>
      <c r="H127" s="154">
        <v>0</v>
      </c>
    </row>
    <row r="128" spans="1:8" ht="47.25" x14ac:dyDescent="0.2">
      <c r="A128" s="43" t="s">
        <v>159</v>
      </c>
      <c r="B128" s="15">
        <v>8</v>
      </c>
      <c r="C128" s="16">
        <v>1</v>
      </c>
      <c r="D128" s="17" t="s">
        <v>85</v>
      </c>
      <c r="E128" s="18"/>
      <c r="F128" s="32">
        <f>F129+F131+F133</f>
        <v>6084.5</v>
      </c>
      <c r="G128" s="32">
        <f>G129+G131+G133</f>
        <v>4314.5</v>
      </c>
      <c r="H128" s="117">
        <f>H129+H131+H133</f>
        <v>3814.5</v>
      </c>
    </row>
    <row r="129" spans="1:8" ht="78.75" x14ac:dyDescent="0.2">
      <c r="A129" s="76" t="s">
        <v>16</v>
      </c>
      <c r="B129" s="15">
        <v>8</v>
      </c>
      <c r="C129" s="16">
        <v>1</v>
      </c>
      <c r="D129" s="17" t="s">
        <v>85</v>
      </c>
      <c r="E129" s="18">
        <v>100</v>
      </c>
      <c r="F129" s="32">
        <f>F130</f>
        <v>3404.5</v>
      </c>
      <c r="G129" s="32">
        <f>G130</f>
        <v>3404.5</v>
      </c>
      <c r="H129" s="117">
        <f>H130</f>
        <v>3404.5</v>
      </c>
    </row>
    <row r="130" spans="1:8" ht="15.75" x14ac:dyDescent="0.2">
      <c r="A130" s="132" t="s">
        <v>86</v>
      </c>
      <c r="B130" s="15">
        <v>8</v>
      </c>
      <c r="C130" s="16">
        <v>1</v>
      </c>
      <c r="D130" s="17" t="s">
        <v>85</v>
      </c>
      <c r="E130" s="18">
        <v>110</v>
      </c>
      <c r="F130" s="152">
        <v>3404.5</v>
      </c>
      <c r="G130" s="152">
        <v>3404.5</v>
      </c>
      <c r="H130" s="151">
        <v>3404.5</v>
      </c>
    </row>
    <row r="131" spans="1:8" ht="30.95" customHeight="1" x14ac:dyDescent="0.2">
      <c r="A131" s="43" t="s">
        <v>23</v>
      </c>
      <c r="B131" s="33">
        <v>8</v>
      </c>
      <c r="C131" s="21">
        <v>1</v>
      </c>
      <c r="D131" s="17" t="s">
        <v>85</v>
      </c>
      <c r="E131" s="23">
        <v>200</v>
      </c>
      <c r="F131" s="26">
        <f>F132</f>
        <v>2670</v>
      </c>
      <c r="G131" s="26">
        <f>G132</f>
        <v>900</v>
      </c>
      <c r="H131" s="118">
        <f>H132</f>
        <v>400</v>
      </c>
    </row>
    <row r="132" spans="1:8" ht="30.95" customHeight="1" x14ac:dyDescent="0.2">
      <c r="A132" s="133" t="s">
        <v>24</v>
      </c>
      <c r="B132" s="35">
        <v>8</v>
      </c>
      <c r="C132" s="36">
        <v>1</v>
      </c>
      <c r="D132" s="17" t="s">
        <v>85</v>
      </c>
      <c r="E132" s="37">
        <v>240</v>
      </c>
      <c r="F132" s="172">
        <v>2670</v>
      </c>
      <c r="G132" s="153">
        <v>900</v>
      </c>
      <c r="H132" s="154">
        <v>400</v>
      </c>
    </row>
    <row r="133" spans="1:8" ht="15.75" customHeight="1" x14ac:dyDescent="0.2">
      <c r="A133" s="76" t="s">
        <v>25</v>
      </c>
      <c r="B133" s="15">
        <v>8</v>
      </c>
      <c r="C133" s="16">
        <v>1</v>
      </c>
      <c r="D133" s="17" t="s">
        <v>85</v>
      </c>
      <c r="E133" s="18">
        <v>800</v>
      </c>
      <c r="F133" s="32">
        <f>F134</f>
        <v>10</v>
      </c>
      <c r="G133" s="32">
        <f>G134</f>
        <v>10</v>
      </c>
      <c r="H133" s="117">
        <f>H134</f>
        <v>10</v>
      </c>
    </row>
    <row r="134" spans="1:8" ht="15.75" x14ac:dyDescent="0.2">
      <c r="A134" s="76" t="s">
        <v>26</v>
      </c>
      <c r="B134" s="15">
        <v>8</v>
      </c>
      <c r="C134" s="16">
        <v>1</v>
      </c>
      <c r="D134" s="17" t="s">
        <v>85</v>
      </c>
      <c r="E134" s="18">
        <v>850</v>
      </c>
      <c r="F134" s="152">
        <v>10</v>
      </c>
      <c r="G134" s="152">
        <v>10</v>
      </c>
      <c r="H134" s="151">
        <v>10</v>
      </c>
    </row>
    <row r="135" spans="1:8" ht="21" customHeight="1" x14ac:dyDescent="0.2">
      <c r="A135" s="43" t="s">
        <v>169</v>
      </c>
      <c r="B135" s="33">
        <v>8</v>
      </c>
      <c r="C135" s="21">
        <v>1</v>
      </c>
      <c r="D135" s="17" t="s">
        <v>87</v>
      </c>
      <c r="E135" s="23"/>
      <c r="F135" s="26">
        <f>F136+F138</f>
        <v>3758.5</v>
      </c>
      <c r="G135" s="26">
        <f>G136+G138</f>
        <v>0</v>
      </c>
      <c r="H135" s="118">
        <f>H136+H138</f>
        <v>0</v>
      </c>
    </row>
    <row r="136" spans="1:8" ht="61.5" customHeight="1" x14ac:dyDescent="0.2">
      <c r="A136" s="76" t="s">
        <v>16</v>
      </c>
      <c r="B136" s="33">
        <v>8</v>
      </c>
      <c r="C136" s="21">
        <v>1</v>
      </c>
      <c r="D136" s="17" t="s">
        <v>87</v>
      </c>
      <c r="E136" s="23">
        <v>100</v>
      </c>
      <c r="F136" s="26">
        <f>F137</f>
        <v>3758.5</v>
      </c>
      <c r="G136" s="26">
        <f>G137</f>
        <v>0</v>
      </c>
      <c r="H136" s="118">
        <f>H137</f>
        <v>0</v>
      </c>
    </row>
    <row r="137" spans="1:8" ht="15.75" x14ac:dyDescent="0.2">
      <c r="A137" s="132" t="s">
        <v>86</v>
      </c>
      <c r="B137" s="33">
        <v>8</v>
      </c>
      <c r="C137" s="21">
        <v>1</v>
      </c>
      <c r="D137" s="17" t="s">
        <v>87</v>
      </c>
      <c r="E137" s="23">
        <v>110</v>
      </c>
      <c r="F137" s="149">
        <v>3758.5</v>
      </c>
      <c r="G137" s="149">
        <v>0</v>
      </c>
      <c r="H137" s="150">
        <v>0</v>
      </c>
    </row>
    <row r="138" spans="1:8" ht="31.5" hidden="1" x14ac:dyDescent="0.2">
      <c r="A138" s="76" t="s">
        <v>160</v>
      </c>
      <c r="B138" s="33">
        <v>8</v>
      </c>
      <c r="C138" s="21">
        <v>1</v>
      </c>
      <c r="D138" s="17" t="s">
        <v>87</v>
      </c>
      <c r="E138" s="23">
        <v>200</v>
      </c>
      <c r="F138" s="26">
        <f>F139</f>
        <v>0</v>
      </c>
      <c r="G138" s="26">
        <f>G139</f>
        <v>0</v>
      </c>
      <c r="H138" s="118">
        <f>H139</f>
        <v>0</v>
      </c>
    </row>
    <row r="139" spans="1:8" ht="30.95" hidden="1" customHeight="1" x14ac:dyDescent="0.2">
      <c r="A139" s="76" t="s">
        <v>24</v>
      </c>
      <c r="B139" s="21">
        <v>8</v>
      </c>
      <c r="C139" s="21">
        <v>1</v>
      </c>
      <c r="D139" s="22" t="s">
        <v>87</v>
      </c>
      <c r="E139" s="23">
        <v>240</v>
      </c>
      <c r="F139" s="24">
        <v>0</v>
      </c>
      <c r="G139" s="26">
        <v>0</v>
      </c>
      <c r="H139" s="118">
        <v>0</v>
      </c>
    </row>
    <row r="140" spans="1:8" ht="18" customHeight="1" x14ac:dyDescent="0.2">
      <c r="A140" s="75" t="s">
        <v>88</v>
      </c>
      <c r="B140" s="27">
        <v>10</v>
      </c>
      <c r="C140" s="21"/>
      <c r="D140" s="22"/>
      <c r="E140" s="23"/>
      <c r="F140" s="30">
        <f>F141</f>
        <v>590.79999999999995</v>
      </c>
      <c r="G140" s="119">
        <f t="shared" ref="F140:H143" si="26">G141</f>
        <v>544.1</v>
      </c>
      <c r="H140" s="120">
        <f t="shared" si="26"/>
        <v>544.1</v>
      </c>
    </row>
    <row r="141" spans="1:8" ht="15.75" x14ac:dyDescent="0.2">
      <c r="A141" s="75" t="s">
        <v>89</v>
      </c>
      <c r="B141" s="27">
        <v>10</v>
      </c>
      <c r="C141" s="27">
        <v>1</v>
      </c>
      <c r="D141" s="28" t="s">
        <v>10</v>
      </c>
      <c r="E141" s="29" t="s">
        <v>10</v>
      </c>
      <c r="F141" s="30">
        <f>F142</f>
        <v>590.79999999999995</v>
      </c>
      <c r="G141" s="119">
        <f>G145</f>
        <v>544.1</v>
      </c>
      <c r="H141" s="120">
        <f>H145</f>
        <v>544.1</v>
      </c>
    </row>
    <row r="142" spans="1:8" ht="15.75" x14ac:dyDescent="0.2">
      <c r="A142" s="134" t="s">
        <v>90</v>
      </c>
      <c r="B142" s="21">
        <v>10</v>
      </c>
      <c r="C142" s="21">
        <v>1</v>
      </c>
      <c r="D142" s="22" t="s">
        <v>13</v>
      </c>
      <c r="E142" s="23" t="s">
        <v>10</v>
      </c>
      <c r="F142" s="24">
        <f>F143</f>
        <v>590.79999999999995</v>
      </c>
      <c r="G142" s="46">
        <f t="shared" si="26"/>
        <v>544.1</v>
      </c>
      <c r="H142" s="123">
        <f t="shared" si="26"/>
        <v>544.1</v>
      </c>
    </row>
    <row r="143" spans="1:8" ht="47.25" x14ac:dyDescent="0.2">
      <c r="A143" s="76" t="s">
        <v>91</v>
      </c>
      <c r="B143" s="21">
        <v>10</v>
      </c>
      <c r="C143" s="21">
        <v>1</v>
      </c>
      <c r="D143" s="22" t="s">
        <v>92</v>
      </c>
      <c r="E143" s="23" t="s">
        <v>10</v>
      </c>
      <c r="F143" s="24">
        <f t="shared" si="26"/>
        <v>590.79999999999995</v>
      </c>
      <c r="G143" s="32">
        <f t="shared" si="26"/>
        <v>544.1</v>
      </c>
      <c r="H143" s="117">
        <f t="shared" si="26"/>
        <v>544.1</v>
      </c>
    </row>
    <row r="144" spans="1:8" ht="16.5" customHeight="1" x14ac:dyDescent="0.2">
      <c r="A144" s="76" t="s">
        <v>93</v>
      </c>
      <c r="B144" s="21">
        <v>10</v>
      </c>
      <c r="C144" s="21">
        <v>1</v>
      </c>
      <c r="D144" s="22" t="s">
        <v>92</v>
      </c>
      <c r="E144" s="23">
        <v>300</v>
      </c>
      <c r="F144" s="24">
        <f>F145</f>
        <v>590.79999999999995</v>
      </c>
      <c r="G144" s="26">
        <f>G145</f>
        <v>544.1</v>
      </c>
      <c r="H144" s="118">
        <f>H145</f>
        <v>544.1</v>
      </c>
    </row>
    <row r="145" spans="1:8" ht="27.75" customHeight="1" x14ac:dyDescent="0.2">
      <c r="A145" s="135" t="s">
        <v>161</v>
      </c>
      <c r="B145" s="21">
        <v>10</v>
      </c>
      <c r="C145" s="21">
        <v>1</v>
      </c>
      <c r="D145" s="22" t="s">
        <v>92</v>
      </c>
      <c r="E145" s="23">
        <v>310</v>
      </c>
      <c r="F145" s="112">
        <v>590.79999999999995</v>
      </c>
      <c r="G145" s="149">
        <v>544.1</v>
      </c>
      <c r="H145" s="150">
        <v>544.1</v>
      </c>
    </row>
    <row r="146" spans="1:8" ht="15.75" x14ac:dyDescent="0.2">
      <c r="A146" s="75" t="s">
        <v>94</v>
      </c>
      <c r="B146" s="27">
        <v>11</v>
      </c>
      <c r="C146" s="27" t="s">
        <v>10</v>
      </c>
      <c r="D146" s="28" t="s">
        <v>10</v>
      </c>
      <c r="E146" s="29" t="s">
        <v>10</v>
      </c>
      <c r="F146" s="30">
        <f t="shared" ref="F146:H150" si="27">F147</f>
        <v>5</v>
      </c>
      <c r="G146" s="128">
        <f t="shared" si="27"/>
        <v>5</v>
      </c>
      <c r="H146" s="124">
        <f t="shared" si="27"/>
        <v>5</v>
      </c>
    </row>
    <row r="147" spans="1:8" ht="31.5" x14ac:dyDescent="0.2">
      <c r="A147" s="75" t="s">
        <v>95</v>
      </c>
      <c r="B147" s="27">
        <v>11</v>
      </c>
      <c r="C147" s="27">
        <v>5</v>
      </c>
      <c r="D147" s="28" t="s">
        <v>10</v>
      </c>
      <c r="E147" s="29" t="s">
        <v>10</v>
      </c>
      <c r="F147" s="30">
        <f t="shared" si="27"/>
        <v>5</v>
      </c>
      <c r="G147" s="119">
        <f t="shared" si="27"/>
        <v>5</v>
      </c>
      <c r="H147" s="120">
        <f t="shared" si="27"/>
        <v>5</v>
      </c>
    </row>
    <row r="148" spans="1:8" ht="31.5" x14ac:dyDescent="0.2">
      <c r="A148" s="75" t="s">
        <v>162</v>
      </c>
      <c r="B148" s="27">
        <v>11</v>
      </c>
      <c r="C148" s="27">
        <v>5</v>
      </c>
      <c r="D148" s="28" t="s">
        <v>96</v>
      </c>
      <c r="E148" s="29"/>
      <c r="F148" s="30">
        <f t="shared" si="27"/>
        <v>5</v>
      </c>
      <c r="G148" s="119">
        <f t="shared" si="27"/>
        <v>5</v>
      </c>
      <c r="H148" s="120">
        <f t="shared" si="27"/>
        <v>5</v>
      </c>
    </row>
    <row r="149" spans="1:8" ht="47.25" x14ac:dyDescent="0.2">
      <c r="A149" s="76" t="s">
        <v>163</v>
      </c>
      <c r="B149" s="21">
        <v>11</v>
      </c>
      <c r="C149" s="21">
        <v>5</v>
      </c>
      <c r="D149" s="22" t="s">
        <v>97</v>
      </c>
      <c r="E149" s="23" t="s">
        <v>10</v>
      </c>
      <c r="F149" s="24">
        <f t="shared" si="27"/>
        <v>5</v>
      </c>
      <c r="G149" s="26">
        <f t="shared" si="27"/>
        <v>5</v>
      </c>
      <c r="H149" s="118">
        <f t="shared" si="27"/>
        <v>5</v>
      </c>
    </row>
    <row r="150" spans="1:8" ht="31.5" x14ac:dyDescent="0.2">
      <c r="A150" s="43" t="s">
        <v>23</v>
      </c>
      <c r="B150" s="15">
        <v>11</v>
      </c>
      <c r="C150" s="16">
        <v>5</v>
      </c>
      <c r="D150" s="17" t="s">
        <v>97</v>
      </c>
      <c r="E150" s="18">
        <v>200</v>
      </c>
      <c r="F150" s="32">
        <f t="shared" si="27"/>
        <v>5</v>
      </c>
      <c r="G150" s="32">
        <f t="shared" si="27"/>
        <v>5</v>
      </c>
      <c r="H150" s="117">
        <f t="shared" si="27"/>
        <v>5</v>
      </c>
    </row>
    <row r="151" spans="1:8" ht="30.95" customHeight="1" x14ac:dyDescent="0.2">
      <c r="A151" s="121" t="s">
        <v>24</v>
      </c>
      <c r="B151" s="15">
        <v>11</v>
      </c>
      <c r="C151" s="16">
        <v>5</v>
      </c>
      <c r="D151" s="17" t="s">
        <v>97</v>
      </c>
      <c r="E151" s="23">
        <v>240</v>
      </c>
      <c r="F151" s="149">
        <v>5</v>
      </c>
      <c r="G151" s="149">
        <v>5</v>
      </c>
      <c r="H151" s="150">
        <v>5</v>
      </c>
    </row>
    <row r="152" spans="1:8" ht="30.95" customHeight="1" x14ac:dyDescent="0.2">
      <c r="A152" s="75" t="s">
        <v>98</v>
      </c>
      <c r="B152" s="27">
        <v>99</v>
      </c>
      <c r="C152" s="27"/>
      <c r="D152" s="28" t="s">
        <v>10</v>
      </c>
      <c r="E152" s="29" t="s">
        <v>10</v>
      </c>
      <c r="F152" s="30">
        <f t="shared" ref="F152:H156" si="28">F153</f>
        <v>0</v>
      </c>
      <c r="G152" s="30">
        <f t="shared" si="28"/>
        <v>324.3</v>
      </c>
      <c r="H152" s="31">
        <f t="shared" si="28"/>
        <v>593.20000000000005</v>
      </c>
    </row>
    <row r="153" spans="1:8" ht="15.75" x14ac:dyDescent="0.2">
      <c r="A153" s="76" t="s">
        <v>98</v>
      </c>
      <c r="B153" s="21">
        <v>99</v>
      </c>
      <c r="C153" s="21">
        <v>99</v>
      </c>
      <c r="D153" s="22"/>
      <c r="E153" s="23"/>
      <c r="F153" s="24">
        <f t="shared" si="28"/>
        <v>0</v>
      </c>
      <c r="G153" s="24">
        <f t="shared" si="28"/>
        <v>324.3</v>
      </c>
      <c r="H153" s="25">
        <f t="shared" si="28"/>
        <v>593.20000000000005</v>
      </c>
    </row>
    <row r="154" spans="1:8" ht="15.75" x14ac:dyDescent="0.2">
      <c r="A154" s="76" t="s">
        <v>12</v>
      </c>
      <c r="B154" s="21">
        <v>99</v>
      </c>
      <c r="C154" s="21">
        <v>99</v>
      </c>
      <c r="D154" s="22" t="s">
        <v>165</v>
      </c>
      <c r="E154" s="23"/>
      <c r="F154" s="24">
        <f t="shared" si="28"/>
        <v>0</v>
      </c>
      <c r="G154" s="24">
        <f t="shared" si="28"/>
        <v>324.3</v>
      </c>
      <c r="H154" s="25">
        <f t="shared" si="28"/>
        <v>593.20000000000005</v>
      </c>
    </row>
    <row r="155" spans="1:8" ht="15.75" x14ac:dyDescent="0.2">
      <c r="A155" s="76" t="s">
        <v>98</v>
      </c>
      <c r="B155" s="21">
        <v>99</v>
      </c>
      <c r="C155" s="21">
        <v>99</v>
      </c>
      <c r="D155" s="22" t="s">
        <v>165</v>
      </c>
      <c r="E155" s="23"/>
      <c r="F155" s="24">
        <f t="shared" si="28"/>
        <v>0</v>
      </c>
      <c r="G155" s="24">
        <f t="shared" si="28"/>
        <v>324.3</v>
      </c>
      <c r="H155" s="25">
        <f t="shared" si="28"/>
        <v>593.20000000000005</v>
      </c>
    </row>
    <row r="156" spans="1:8" ht="15.75" x14ac:dyDescent="0.2">
      <c r="A156" s="76" t="s">
        <v>98</v>
      </c>
      <c r="B156" s="21">
        <v>99</v>
      </c>
      <c r="C156" s="21">
        <v>99</v>
      </c>
      <c r="D156" s="22" t="s">
        <v>165</v>
      </c>
      <c r="E156" s="23">
        <v>900</v>
      </c>
      <c r="F156" s="24">
        <f t="shared" si="28"/>
        <v>0</v>
      </c>
      <c r="G156" s="24">
        <f t="shared" si="28"/>
        <v>324.3</v>
      </c>
      <c r="H156" s="25">
        <f t="shared" si="28"/>
        <v>593.20000000000005</v>
      </c>
    </row>
    <row r="157" spans="1:8" ht="15.75" x14ac:dyDescent="0.2">
      <c r="A157" s="76" t="s">
        <v>98</v>
      </c>
      <c r="B157" s="21">
        <v>99</v>
      </c>
      <c r="C157" s="21">
        <v>99</v>
      </c>
      <c r="D157" s="22" t="s">
        <v>165</v>
      </c>
      <c r="E157" s="23">
        <v>990</v>
      </c>
      <c r="F157" s="112">
        <v>0</v>
      </c>
      <c r="G157" s="112">
        <v>324.3</v>
      </c>
      <c r="H157" s="113">
        <v>593.20000000000005</v>
      </c>
    </row>
    <row r="158" spans="1:8" ht="21" customHeight="1" x14ac:dyDescent="0.25">
      <c r="A158" s="83" t="s">
        <v>99</v>
      </c>
      <c r="B158" s="47"/>
      <c r="C158" s="47"/>
      <c r="D158" s="136"/>
      <c r="E158" s="48"/>
      <c r="F158" s="30">
        <f>F10+F64+F71+F77+F88+F117+F122+F140+F146+F152</f>
        <v>21033.9</v>
      </c>
      <c r="G158" s="30">
        <f t="shared" ref="G158:H158" si="29">G10+G64+G71+G77+G88+G117+G122+G140+G146+G152</f>
        <v>13267.7</v>
      </c>
      <c r="H158" s="120">
        <f t="shared" si="29"/>
        <v>12167.800000000001</v>
      </c>
    </row>
    <row r="159" spans="1:8" ht="15.75" x14ac:dyDescent="0.25">
      <c r="A159" s="49"/>
    </row>
    <row r="160" spans="1:8" ht="15.75" x14ac:dyDescent="0.25">
      <c r="A160" s="49"/>
    </row>
    <row r="161" spans="1:1" ht="15" x14ac:dyDescent="0.2">
      <c r="A161" s="50"/>
    </row>
    <row r="162" spans="1:1" ht="15" x14ac:dyDescent="0.2">
      <c r="A162" s="51"/>
    </row>
    <row r="163" spans="1:1" ht="15" x14ac:dyDescent="0.2">
      <c r="A163" s="50"/>
    </row>
  </sheetData>
  <mergeCells count="10">
    <mergeCell ref="E1:H1"/>
    <mergeCell ref="F2:H2"/>
    <mergeCell ref="F3:H3"/>
    <mergeCell ref="A5:H5"/>
    <mergeCell ref="A8:A9"/>
    <mergeCell ref="B8:B9"/>
    <mergeCell ref="C8:C9"/>
    <mergeCell ref="D8:D9"/>
    <mergeCell ref="E8:E9"/>
    <mergeCell ref="F8:H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F20:H22 G52:H54 F66:H66 F79:H82 F97:H97 F124:H126 G141:H143 F52 F69:H69 G67:H67 F71:H71 F73:H73 G72:H72 F88:H88 G86:H86 F128:H128 G127:H127 H84 G85:H85 F100:H100 F98 H98 F99 H99 F91 G89:H89 G90:H90 G91:H9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showGridLines="0" view="pageBreakPreview" topLeftCell="A2" zoomScale="90" zoomScaleSheetLayoutView="90" workbookViewId="0">
      <selection activeCell="F3" sqref="F3:H3"/>
    </sheetView>
  </sheetViews>
  <sheetFormatPr defaultColWidth="9.140625" defaultRowHeight="12.75" x14ac:dyDescent="0.2"/>
  <cols>
    <col min="1" max="1" width="52.7109375" style="53" customWidth="1"/>
    <col min="2" max="2" width="16" style="80" customWidth="1"/>
    <col min="3" max="3" width="6.42578125" style="53" customWidth="1"/>
    <col min="4" max="4" width="5" style="53" customWidth="1"/>
    <col min="5" max="5" width="6" style="53" customWidth="1"/>
    <col min="6" max="6" width="11.5703125" style="53" customWidth="1"/>
    <col min="7" max="7" width="11.28515625" style="53" customWidth="1"/>
    <col min="8" max="8" width="13.85546875" style="53" customWidth="1"/>
    <col min="9" max="245" width="9.140625" style="53" customWidth="1"/>
    <col min="246" max="16384" width="9.140625" style="53"/>
  </cols>
  <sheetData>
    <row r="1" spans="1:9" x14ac:dyDescent="0.2">
      <c r="A1" s="1"/>
      <c r="B1" s="52"/>
      <c r="C1" s="1"/>
      <c r="D1" s="1"/>
      <c r="E1" s="177" t="s">
        <v>131</v>
      </c>
      <c r="F1" s="177"/>
      <c r="G1" s="177"/>
      <c r="H1" s="177"/>
    </row>
    <row r="2" spans="1:9" ht="38.25" customHeight="1" x14ac:dyDescent="0.25">
      <c r="A2" s="1"/>
      <c r="B2" s="52"/>
      <c r="C2" s="81"/>
      <c r="D2" s="54"/>
      <c r="E2" s="54"/>
      <c r="F2" s="178" t="s">
        <v>133</v>
      </c>
      <c r="G2" s="179"/>
      <c r="H2" s="179"/>
    </row>
    <row r="3" spans="1:9" ht="15" x14ac:dyDescent="0.25">
      <c r="A3" s="1"/>
      <c r="B3" s="52"/>
      <c r="C3" s="1"/>
      <c r="D3" s="3"/>
      <c r="E3" s="3"/>
      <c r="F3" s="177" t="s">
        <v>174</v>
      </c>
      <c r="G3" s="180"/>
      <c r="H3" s="180"/>
    </row>
    <row r="4" spans="1:9" x14ac:dyDescent="0.2">
      <c r="A4" s="1"/>
      <c r="B4" s="52"/>
      <c r="C4" s="1"/>
      <c r="D4" s="1"/>
      <c r="E4" s="1"/>
      <c r="F4" s="1"/>
      <c r="G4" s="1"/>
      <c r="H4" s="1"/>
    </row>
    <row r="5" spans="1:9" ht="50.25" customHeight="1" x14ac:dyDescent="0.2">
      <c r="A5" s="181" t="s">
        <v>132</v>
      </c>
      <c r="B5" s="189"/>
      <c r="C5" s="189"/>
      <c r="D5" s="189"/>
      <c r="E5" s="189"/>
      <c r="F5" s="189"/>
      <c r="G5" s="189"/>
      <c r="H5" s="189"/>
    </row>
    <row r="6" spans="1:9" ht="15" customHeight="1" x14ac:dyDescent="0.2">
      <c r="A6" s="56"/>
      <c r="B6" s="57"/>
      <c r="C6" s="56"/>
      <c r="D6" s="56"/>
      <c r="E6" s="56"/>
      <c r="F6" s="56"/>
      <c r="G6" s="56"/>
      <c r="H6" s="58" t="s">
        <v>0</v>
      </c>
    </row>
    <row r="7" spans="1:9" ht="21.75" customHeight="1" x14ac:dyDescent="0.2">
      <c r="A7" s="190" t="s">
        <v>1</v>
      </c>
      <c r="B7" s="190" t="s">
        <v>4</v>
      </c>
      <c r="C7" s="190" t="s">
        <v>5</v>
      </c>
      <c r="D7" s="190" t="s">
        <v>2</v>
      </c>
      <c r="E7" s="190" t="s">
        <v>3</v>
      </c>
      <c r="F7" s="190" t="s">
        <v>6</v>
      </c>
      <c r="G7" s="192"/>
      <c r="H7" s="192"/>
    </row>
    <row r="8" spans="1:9" ht="21.75" customHeight="1" x14ac:dyDescent="0.2">
      <c r="A8" s="191"/>
      <c r="B8" s="192"/>
      <c r="C8" s="192"/>
      <c r="D8" s="192"/>
      <c r="E8" s="192"/>
      <c r="F8" s="137" t="s">
        <v>7</v>
      </c>
      <c r="G8" s="137" t="s">
        <v>8</v>
      </c>
      <c r="H8" s="137" t="s">
        <v>102</v>
      </c>
    </row>
    <row r="9" spans="1:9" s="64" customFormat="1" ht="78.75" x14ac:dyDescent="0.2">
      <c r="A9" s="75" t="s">
        <v>138</v>
      </c>
      <c r="B9" s="28" t="s">
        <v>54</v>
      </c>
      <c r="C9" s="59" t="s">
        <v>10</v>
      </c>
      <c r="D9" s="60"/>
      <c r="E9" s="60"/>
      <c r="F9" s="61">
        <f>F10</f>
        <v>204.6</v>
      </c>
      <c r="G9" s="61">
        <f>G10</f>
        <v>50</v>
      </c>
      <c r="H9" s="62">
        <f>H10</f>
        <v>50</v>
      </c>
      <c r="I9" s="63"/>
    </row>
    <row r="10" spans="1:9" s="64" customFormat="1" ht="63" x14ac:dyDescent="0.2">
      <c r="A10" s="75" t="s">
        <v>100</v>
      </c>
      <c r="B10" s="28" t="s">
        <v>56</v>
      </c>
      <c r="C10" s="59" t="s">
        <v>10</v>
      </c>
      <c r="D10" s="60"/>
      <c r="E10" s="60"/>
      <c r="F10" s="61">
        <f t="shared" ref="F10:H11" si="0">F11</f>
        <v>204.6</v>
      </c>
      <c r="G10" s="61">
        <f t="shared" si="0"/>
        <v>50</v>
      </c>
      <c r="H10" s="62">
        <f t="shared" si="0"/>
        <v>50</v>
      </c>
      <c r="I10" s="63"/>
    </row>
    <row r="11" spans="1:9" s="64" customFormat="1" ht="31.5" x14ac:dyDescent="0.2">
      <c r="A11" s="76" t="s">
        <v>23</v>
      </c>
      <c r="B11" s="22" t="s">
        <v>56</v>
      </c>
      <c r="C11" s="65">
        <v>200</v>
      </c>
      <c r="D11" s="66"/>
      <c r="E11" s="66"/>
      <c r="F11" s="67">
        <f t="shared" si="0"/>
        <v>204.6</v>
      </c>
      <c r="G11" s="67">
        <f t="shared" si="0"/>
        <v>50</v>
      </c>
      <c r="H11" s="68">
        <f t="shared" si="0"/>
        <v>50</v>
      </c>
      <c r="I11" s="63"/>
    </row>
    <row r="12" spans="1:9" s="64" customFormat="1" ht="31.5" customHeight="1" x14ac:dyDescent="0.2">
      <c r="A12" s="76" t="s">
        <v>24</v>
      </c>
      <c r="B12" s="34" t="s">
        <v>56</v>
      </c>
      <c r="C12" s="65">
        <v>240</v>
      </c>
      <c r="D12" s="138">
        <v>3</v>
      </c>
      <c r="E12" s="66">
        <v>10</v>
      </c>
      <c r="F12" s="149">
        <v>204.6</v>
      </c>
      <c r="G12" s="155">
        <v>50</v>
      </c>
      <c r="H12" s="156">
        <v>50</v>
      </c>
      <c r="I12" s="63"/>
    </row>
    <row r="13" spans="1:9" s="70" customFormat="1" ht="32.1" customHeight="1" x14ac:dyDescent="0.2">
      <c r="A13" s="75" t="s">
        <v>139</v>
      </c>
      <c r="B13" s="28" t="s">
        <v>59</v>
      </c>
      <c r="C13" s="29"/>
      <c r="D13" s="27"/>
      <c r="E13" s="27"/>
      <c r="F13" s="30">
        <f>F14+F19</f>
        <v>2831.4</v>
      </c>
      <c r="G13" s="30">
        <f t="shared" ref="G13:H13" si="1">G14+G19</f>
        <v>1688.6</v>
      </c>
      <c r="H13" s="31">
        <f t="shared" si="1"/>
        <v>1780.5</v>
      </c>
      <c r="I13" s="69"/>
    </row>
    <row r="14" spans="1:9" s="70" customFormat="1" ht="47.25" x14ac:dyDescent="0.2">
      <c r="A14" s="75" t="s">
        <v>140</v>
      </c>
      <c r="B14" s="28" t="s">
        <v>60</v>
      </c>
      <c r="C14" s="29"/>
      <c r="D14" s="27"/>
      <c r="E14" s="27"/>
      <c r="F14" s="30">
        <f t="shared" ref="F14:H16" si="2">F15</f>
        <v>2731.4</v>
      </c>
      <c r="G14" s="30">
        <f t="shared" si="2"/>
        <v>1588.6</v>
      </c>
      <c r="H14" s="31">
        <f t="shared" si="2"/>
        <v>1680.5</v>
      </c>
      <c r="I14" s="69"/>
    </row>
    <row r="15" spans="1:9" s="70" customFormat="1" ht="47.25" x14ac:dyDescent="0.2">
      <c r="A15" s="76" t="s">
        <v>164</v>
      </c>
      <c r="B15" s="22" t="s">
        <v>61</v>
      </c>
      <c r="C15" s="23"/>
      <c r="D15" s="21"/>
      <c r="E15" s="21"/>
      <c r="F15" s="24">
        <f t="shared" si="2"/>
        <v>2731.4</v>
      </c>
      <c r="G15" s="19">
        <f t="shared" si="2"/>
        <v>1588.6</v>
      </c>
      <c r="H15" s="20">
        <f t="shared" si="2"/>
        <v>1680.5</v>
      </c>
      <c r="I15" s="69"/>
    </row>
    <row r="16" spans="1:9" ht="31.5" x14ac:dyDescent="0.2">
      <c r="A16" s="76" t="s">
        <v>23</v>
      </c>
      <c r="B16" s="22" t="s">
        <v>61</v>
      </c>
      <c r="C16" s="23">
        <v>200</v>
      </c>
      <c r="D16" s="21"/>
      <c r="E16" s="21"/>
      <c r="F16" s="24">
        <f t="shared" si="2"/>
        <v>2731.4</v>
      </c>
      <c r="G16" s="19">
        <f t="shared" si="2"/>
        <v>1588.6</v>
      </c>
      <c r="H16" s="20">
        <f t="shared" si="2"/>
        <v>1680.5</v>
      </c>
      <c r="I16" s="14"/>
    </row>
    <row r="17" spans="1:9" ht="33" customHeight="1" x14ac:dyDescent="0.2">
      <c r="A17" s="76" t="s">
        <v>24</v>
      </c>
      <c r="B17" s="22" t="s">
        <v>61</v>
      </c>
      <c r="C17" s="23">
        <v>240</v>
      </c>
      <c r="D17" s="21">
        <v>4</v>
      </c>
      <c r="E17" s="21">
        <v>9</v>
      </c>
      <c r="F17" s="170">
        <v>2731.4</v>
      </c>
      <c r="G17" s="157">
        <v>1588.6</v>
      </c>
      <c r="H17" s="158">
        <v>1680.5</v>
      </c>
      <c r="I17" s="14"/>
    </row>
    <row r="18" spans="1:9" s="70" customFormat="1" ht="47.25" x14ac:dyDescent="0.2">
      <c r="A18" s="75" t="s">
        <v>142</v>
      </c>
      <c r="B18" s="28" t="s">
        <v>62</v>
      </c>
      <c r="C18" s="29"/>
      <c r="D18" s="27"/>
      <c r="E18" s="27"/>
      <c r="F18" s="30">
        <f t="shared" ref="F18:H20" si="3">F19</f>
        <v>100</v>
      </c>
      <c r="G18" s="12">
        <f t="shared" si="3"/>
        <v>100</v>
      </c>
      <c r="H18" s="13">
        <f t="shared" si="3"/>
        <v>100</v>
      </c>
      <c r="I18" s="69"/>
    </row>
    <row r="19" spans="1:9" s="70" customFormat="1" ht="47.25" x14ac:dyDescent="0.2">
      <c r="A19" s="76" t="s">
        <v>143</v>
      </c>
      <c r="B19" s="22" t="s">
        <v>63</v>
      </c>
      <c r="C19" s="23"/>
      <c r="D19" s="21"/>
      <c r="E19" s="21"/>
      <c r="F19" s="24">
        <f t="shared" si="3"/>
        <v>100</v>
      </c>
      <c r="G19" s="19">
        <f t="shared" si="3"/>
        <v>100</v>
      </c>
      <c r="H19" s="20">
        <f t="shared" si="3"/>
        <v>100</v>
      </c>
      <c r="I19" s="69"/>
    </row>
    <row r="20" spans="1:9" ht="31.5" x14ac:dyDescent="0.2">
      <c r="A20" s="76" t="s">
        <v>23</v>
      </c>
      <c r="B20" s="22" t="s">
        <v>63</v>
      </c>
      <c r="C20" s="23">
        <v>200</v>
      </c>
      <c r="D20" s="21"/>
      <c r="E20" s="21"/>
      <c r="F20" s="24">
        <f t="shared" si="3"/>
        <v>100</v>
      </c>
      <c r="G20" s="24">
        <f t="shared" si="3"/>
        <v>100</v>
      </c>
      <c r="H20" s="25">
        <f t="shared" si="3"/>
        <v>100</v>
      </c>
      <c r="I20" s="14"/>
    </row>
    <row r="21" spans="1:9" ht="26.25" customHeight="1" x14ac:dyDescent="0.2">
      <c r="A21" s="76" t="s">
        <v>24</v>
      </c>
      <c r="B21" s="22" t="s">
        <v>63</v>
      </c>
      <c r="C21" s="23">
        <v>240</v>
      </c>
      <c r="D21" s="21">
        <v>4</v>
      </c>
      <c r="E21" s="21">
        <v>9</v>
      </c>
      <c r="F21" s="112">
        <v>100</v>
      </c>
      <c r="G21" s="112">
        <v>100</v>
      </c>
      <c r="H21" s="113">
        <v>100</v>
      </c>
      <c r="I21" s="14"/>
    </row>
    <row r="22" spans="1:9" s="70" customFormat="1" ht="31.5" x14ac:dyDescent="0.2">
      <c r="A22" s="75" t="s">
        <v>144</v>
      </c>
      <c r="B22" s="28" t="s">
        <v>70</v>
      </c>
      <c r="C22" s="29" t="s">
        <v>10</v>
      </c>
      <c r="D22" s="27"/>
      <c r="E22" s="27"/>
      <c r="F22" s="30">
        <f>F23+F27+F31+F35</f>
        <v>1240</v>
      </c>
      <c r="G22" s="30">
        <f>G23+G27+G31+G35</f>
        <v>760</v>
      </c>
      <c r="H22" s="31">
        <f>H23+H27+H31+H35</f>
        <v>500</v>
      </c>
      <c r="I22" s="69"/>
    </row>
    <row r="23" spans="1:9" s="70" customFormat="1" ht="47.25" x14ac:dyDescent="0.2">
      <c r="A23" s="75" t="s">
        <v>145</v>
      </c>
      <c r="B23" s="28" t="s">
        <v>71</v>
      </c>
      <c r="C23" s="29"/>
      <c r="D23" s="27"/>
      <c r="E23" s="27"/>
      <c r="F23" s="30">
        <f t="shared" ref="F23:H25" si="4">F24</f>
        <v>1240</v>
      </c>
      <c r="G23" s="12">
        <f t="shared" si="4"/>
        <v>660</v>
      </c>
      <c r="H23" s="31">
        <f t="shared" si="4"/>
        <v>400</v>
      </c>
      <c r="I23" s="69"/>
    </row>
    <row r="24" spans="1:9" s="70" customFormat="1" ht="63" x14ac:dyDescent="0.2">
      <c r="A24" s="76" t="s">
        <v>146</v>
      </c>
      <c r="B24" s="22" t="s">
        <v>72</v>
      </c>
      <c r="C24" s="23"/>
      <c r="D24" s="21"/>
      <c r="E24" s="21"/>
      <c r="F24" s="24">
        <f t="shared" si="4"/>
        <v>1240</v>
      </c>
      <c r="G24" s="24">
        <f t="shared" si="4"/>
        <v>660</v>
      </c>
      <c r="H24" s="25">
        <f t="shared" si="4"/>
        <v>400</v>
      </c>
      <c r="I24" s="69"/>
    </row>
    <row r="25" spans="1:9" ht="31.5" x14ac:dyDescent="0.2">
      <c r="A25" s="76" t="s">
        <v>23</v>
      </c>
      <c r="B25" s="22" t="s">
        <v>72</v>
      </c>
      <c r="C25" s="23">
        <v>200</v>
      </c>
      <c r="D25" s="21"/>
      <c r="E25" s="21"/>
      <c r="F25" s="24">
        <f t="shared" si="4"/>
        <v>1240</v>
      </c>
      <c r="G25" s="19">
        <f t="shared" si="4"/>
        <v>660</v>
      </c>
      <c r="H25" s="20">
        <f t="shared" si="4"/>
        <v>400</v>
      </c>
      <c r="I25" s="14"/>
    </row>
    <row r="26" spans="1:9" ht="31.5" customHeight="1" x14ac:dyDescent="0.2">
      <c r="A26" s="76" t="s">
        <v>24</v>
      </c>
      <c r="B26" s="17" t="s">
        <v>72</v>
      </c>
      <c r="C26" s="18">
        <v>240</v>
      </c>
      <c r="D26" s="33">
        <v>5</v>
      </c>
      <c r="E26" s="21">
        <v>3</v>
      </c>
      <c r="F26" s="171">
        <v>1240</v>
      </c>
      <c r="G26" s="152">
        <v>660</v>
      </c>
      <c r="H26" s="151">
        <v>400</v>
      </c>
      <c r="I26" s="14"/>
    </row>
    <row r="27" spans="1:9" s="70" customFormat="1" ht="47.25" hidden="1" x14ac:dyDescent="0.2">
      <c r="A27" s="75" t="s">
        <v>147</v>
      </c>
      <c r="B27" s="28" t="s">
        <v>73</v>
      </c>
      <c r="C27" s="29"/>
      <c r="D27" s="27"/>
      <c r="E27" s="27"/>
      <c r="F27" s="12">
        <f t="shared" ref="F27:H29" si="5">F28</f>
        <v>0</v>
      </c>
      <c r="G27" s="12">
        <f t="shared" si="5"/>
        <v>0</v>
      </c>
      <c r="H27" s="31">
        <f t="shared" si="5"/>
        <v>0</v>
      </c>
      <c r="I27" s="69"/>
    </row>
    <row r="28" spans="1:9" s="70" customFormat="1" ht="63" hidden="1" x14ac:dyDescent="0.2">
      <c r="A28" s="76" t="s">
        <v>148</v>
      </c>
      <c r="B28" s="22" t="s">
        <v>74</v>
      </c>
      <c r="C28" s="23"/>
      <c r="D28" s="21"/>
      <c r="E28" s="21"/>
      <c r="F28" s="24">
        <f t="shared" si="5"/>
        <v>0</v>
      </c>
      <c r="G28" s="24">
        <f t="shared" si="5"/>
        <v>0</v>
      </c>
      <c r="H28" s="25">
        <f t="shared" si="5"/>
        <v>0</v>
      </c>
      <c r="I28" s="69"/>
    </row>
    <row r="29" spans="1:9" ht="31.5" hidden="1" x14ac:dyDescent="0.2">
      <c r="A29" s="76" t="s">
        <v>23</v>
      </c>
      <c r="B29" s="22" t="s">
        <v>74</v>
      </c>
      <c r="C29" s="23">
        <v>200</v>
      </c>
      <c r="D29" s="21"/>
      <c r="E29" s="21"/>
      <c r="F29" s="24">
        <f t="shared" si="5"/>
        <v>0</v>
      </c>
      <c r="G29" s="24">
        <f t="shared" si="5"/>
        <v>0</v>
      </c>
      <c r="H29" s="25">
        <f t="shared" si="5"/>
        <v>0</v>
      </c>
      <c r="I29" s="14"/>
    </row>
    <row r="30" spans="1:9" ht="34.5" hidden="1" customHeight="1" x14ac:dyDescent="0.2">
      <c r="A30" s="76" t="s">
        <v>24</v>
      </c>
      <c r="B30" s="22" t="s">
        <v>74</v>
      </c>
      <c r="C30" s="23">
        <v>240</v>
      </c>
      <c r="D30" s="21">
        <v>5</v>
      </c>
      <c r="E30" s="21">
        <v>3</v>
      </c>
      <c r="F30" s="24">
        <v>0</v>
      </c>
      <c r="G30" s="24">
        <v>0</v>
      </c>
      <c r="H30" s="25">
        <v>0</v>
      </c>
      <c r="I30" s="14"/>
    </row>
    <row r="31" spans="1:9" s="70" customFormat="1" ht="63" hidden="1" x14ac:dyDescent="0.2">
      <c r="A31" s="75" t="s">
        <v>149</v>
      </c>
      <c r="B31" s="28" t="s">
        <v>75</v>
      </c>
      <c r="C31" s="29"/>
      <c r="D31" s="27"/>
      <c r="E31" s="27"/>
      <c r="F31" s="30">
        <f t="shared" ref="F31:H33" si="6">F32</f>
        <v>0</v>
      </c>
      <c r="G31" s="30">
        <f t="shared" si="6"/>
        <v>0</v>
      </c>
      <c r="H31" s="31">
        <f t="shared" si="6"/>
        <v>0</v>
      </c>
      <c r="I31" s="69"/>
    </row>
    <row r="32" spans="1:9" s="70" customFormat="1" ht="63" hidden="1" x14ac:dyDescent="0.2">
      <c r="A32" s="76" t="s">
        <v>150</v>
      </c>
      <c r="B32" s="22" t="s">
        <v>76</v>
      </c>
      <c r="C32" s="23"/>
      <c r="D32" s="21"/>
      <c r="E32" s="21"/>
      <c r="F32" s="24">
        <f t="shared" si="6"/>
        <v>0</v>
      </c>
      <c r="G32" s="24">
        <f t="shared" si="6"/>
        <v>0</v>
      </c>
      <c r="H32" s="25">
        <f t="shared" si="6"/>
        <v>0</v>
      </c>
      <c r="I32" s="69"/>
    </row>
    <row r="33" spans="1:9" ht="31.5" hidden="1" x14ac:dyDescent="0.2">
      <c r="A33" s="76" t="s">
        <v>23</v>
      </c>
      <c r="B33" s="22" t="s">
        <v>76</v>
      </c>
      <c r="C33" s="23">
        <v>200</v>
      </c>
      <c r="D33" s="21"/>
      <c r="E33" s="21"/>
      <c r="F33" s="24">
        <f t="shared" si="6"/>
        <v>0</v>
      </c>
      <c r="G33" s="24">
        <f t="shared" si="6"/>
        <v>0</v>
      </c>
      <c r="H33" s="25">
        <f t="shared" si="6"/>
        <v>0</v>
      </c>
      <c r="I33" s="14"/>
    </row>
    <row r="34" spans="1:9" ht="24" hidden="1" customHeight="1" x14ac:dyDescent="0.2">
      <c r="A34" s="76" t="s">
        <v>24</v>
      </c>
      <c r="B34" s="22" t="s">
        <v>76</v>
      </c>
      <c r="C34" s="23">
        <v>240</v>
      </c>
      <c r="D34" s="21">
        <v>5</v>
      </c>
      <c r="E34" s="21">
        <v>3</v>
      </c>
      <c r="F34" s="112">
        <v>0</v>
      </c>
      <c r="G34" s="112">
        <v>0</v>
      </c>
      <c r="H34" s="113">
        <v>0</v>
      </c>
      <c r="I34" s="14"/>
    </row>
    <row r="35" spans="1:9" s="70" customFormat="1" ht="78.75" x14ac:dyDescent="0.2">
      <c r="A35" s="45" t="s">
        <v>151</v>
      </c>
      <c r="B35" s="28" t="s">
        <v>77</v>
      </c>
      <c r="C35" s="29"/>
      <c r="D35" s="27"/>
      <c r="E35" s="27"/>
      <c r="F35" s="30">
        <f>F36+F39</f>
        <v>0</v>
      </c>
      <c r="G35" s="30">
        <f t="shared" ref="G35:H35" si="7">G36+G39</f>
        <v>100</v>
      </c>
      <c r="H35" s="31">
        <f t="shared" si="7"/>
        <v>100</v>
      </c>
      <c r="I35" s="69"/>
    </row>
    <row r="36" spans="1:9" s="70" customFormat="1" ht="78.75" x14ac:dyDescent="0.2">
      <c r="A36" s="43" t="s">
        <v>152</v>
      </c>
      <c r="B36" s="22" t="s">
        <v>78</v>
      </c>
      <c r="C36" s="23"/>
      <c r="D36" s="21"/>
      <c r="E36" s="21"/>
      <c r="F36" s="24">
        <f>F37</f>
        <v>0</v>
      </c>
      <c r="G36" s="24">
        <f>G37</f>
        <v>100</v>
      </c>
      <c r="H36" s="25">
        <f>H37</f>
        <v>100</v>
      </c>
      <c r="I36" s="69"/>
    </row>
    <row r="37" spans="1:9" ht="31.5" x14ac:dyDescent="0.2">
      <c r="A37" s="76" t="s">
        <v>23</v>
      </c>
      <c r="B37" s="17" t="s">
        <v>78</v>
      </c>
      <c r="C37" s="23">
        <v>200</v>
      </c>
      <c r="D37" s="15"/>
      <c r="E37" s="16"/>
      <c r="F37" s="19">
        <f t="shared" ref="F37:H37" si="8">F38</f>
        <v>0</v>
      </c>
      <c r="G37" s="19">
        <f t="shared" si="8"/>
        <v>100</v>
      </c>
      <c r="H37" s="25">
        <f t="shared" si="8"/>
        <v>100</v>
      </c>
      <c r="I37" s="14"/>
    </row>
    <row r="38" spans="1:9" ht="29.25" customHeight="1" x14ac:dyDescent="0.2">
      <c r="A38" s="76" t="s">
        <v>24</v>
      </c>
      <c r="B38" s="17" t="s">
        <v>78</v>
      </c>
      <c r="C38" s="23">
        <v>240</v>
      </c>
      <c r="D38" s="15">
        <v>5</v>
      </c>
      <c r="E38" s="16">
        <v>3</v>
      </c>
      <c r="F38" s="157">
        <v>0</v>
      </c>
      <c r="G38" s="157">
        <v>100</v>
      </c>
      <c r="H38" s="113">
        <v>100</v>
      </c>
      <c r="I38" s="14"/>
    </row>
    <row r="39" spans="1:9" ht="31.5" hidden="1" x14ac:dyDescent="0.2">
      <c r="A39" s="76" t="s">
        <v>23</v>
      </c>
      <c r="B39" s="17" t="s">
        <v>153</v>
      </c>
      <c r="C39" s="23">
        <v>200</v>
      </c>
      <c r="D39" s="15"/>
      <c r="E39" s="16"/>
      <c r="F39" s="19">
        <f>F40</f>
        <v>0</v>
      </c>
      <c r="G39" s="19">
        <v>0</v>
      </c>
      <c r="H39" s="25">
        <v>0</v>
      </c>
      <c r="I39" s="14"/>
    </row>
    <row r="40" spans="1:9" ht="32.1" hidden="1" customHeight="1" x14ac:dyDescent="0.2">
      <c r="A40" s="76" t="s">
        <v>24</v>
      </c>
      <c r="B40" s="17" t="s">
        <v>153</v>
      </c>
      <c r="C40" s="23">
        <v>240</v>
      </c>
      <c r="D40" s="15">
        <v>5</v>
      </c>
      <c r="E40" s="16">
        <v>3</v>
      </c>
      <c r="F40" s="19">
        <v>0</v>
      </c>
      <c r="G40" s="19">
        <v>0</v>
      </c>
      <c r="H40" s="25">
        <v>0</v>
      </c>
      <c r="I40" s="14"/>
    </row>
    <row r="41" spans="1:9" s="70" customFormat="1" ht="32.1" customHeight="1" x14ac:dyDescent="0.2">
      <c r="A41" s="75" t="s">
        <v>156</v>
      </c>
      <c r="B41" s="28" t="s">
        <v>84</v>
      </c>
      <c r="C41" s="29" t="s">
        <v>10</v>
      </c>
      <c r="D41" s="27"/>
      <c r="E41" s="27"/>
      <c r="F41" s="30">
        <f>F42+F45+F52</f>
        <v>9863</v>
      </c>
      <c r="G41" s="12">
        <f>G42+G45+G52</f>
        <v>4314.5</v>
      </c>
      <c r="H41" s="31">
        <f>H42+H45+H52</f>
        <v>3814.5</v>
      </c>
      <c r="I41" s="69"/>
    </row>
    <row r="42" spans="1:9" s="70" customFormat="1" ht="51.75" customHeight="1" x14ac:dyDescent="0.2">
      <c r="A42" s="75" t="s">
        <v>157</v>
      </c>
      <c r="B42" s="28" t="s">
        <v>158</v>
      </c>
      <c r="C42" s="29"/>
      <c r="D42" s="27"/>
      <c r="E42" s="27"/>
      <c r="F42" s="30">
        <f t="shared" ref="F42:H43" si="9">F43</f>
        <v>20</v>
      </c>
      <c r="G42" s="12">
        <f t="shared" si="9"/>
        <v>0</v>
      </c>
      <c r="H42" s="31">
        <f t="shared" si="9"/>
        <v>0</v>
      </c>
      <c r="I42" s="69"/>
    </row>
    <row r="43" spans="1:9" ht="31.5" customHeight="1" x14ac:dyDescent="0.2">
      <c r="A43" s="76" t="s">
        <v>23</v>
      </c>
      <c r="B43" s="22" t="s">
        <v>158</v>
      </c>
      <c r="C43" s="23">
        <v>200</v>
      </c>
      <c r="D43" s="21"/>
      <c r="E43" s="21"/>
      <c r="F43" s="24">
        <f>F44</f>
        <v>20</v>
      </c>
      <c r="G43" s="19">
        <f t="shared" si="9"/>
        <v>0</v>
      </c>
      <c r="H43" s="25">
        <f t="shared" si="9"/>
        <v>0</v>
      </c>
      <c r="I43" s="14"/>
    </row>
    <row r="44" spans="1:9" ht="33.75" customHeight="1" x14ac:dyDescent="0.2">
      <c r="A44" s="76" t="s">
        <v>24</v>
      </c>
      <c r="B44" s="22" t="s">
        <v>158</v>
      </c>
      <c r="C44" s="23">
        <v>240</v>
      </c>
      <c r="D44" s="21">
        <v>8</v>
      </c>
      <c r="E44" s="21">
        <v>1</v>
      </c>
      <c r="F44" s="24">
        <v>20</v>
      </c>
      <c r="G44" s="19">
        <v>0</v>
      </c>
      <c r="H44" s="25">
        <v>0</v>
      </c>
      <c r="I44" s="14"/>
    </row>
    <row r="45" spans="1:9" s="70" customFormat="1" ht="47.25" x14ac:dyDescent="0.2">
      <c r="A45" s="75" t="s">
        <v>159</v>
      </c>
      <c r="B45" s="28" t="s">
        <v>85</v>
      </c>
      <c r="C45" s="29"/>
      <c r="D45" s="27"/>
      <c r="E45" s="27"/>
      <c r="F45" s="30">
        <f>F46+F48+F50</f>
        <v>6084.5</v>
      </c>
      <c r="G45" s="12">
        <f>G46+G48+G50</f>
        <v>4314.5</v>
      </c>
      <c r="H45" s="31">
        <f>H46+H48+H50</f>
        <v>3814.5</v>
      </c>
      <c r="I45" s="69"/>
    </row>
    <row r="46" spans="1:9" ht="78.75" x14ac:dyDescent="0.2">
      <c r="A46" s="76" t="s">
        <v>16</v>
      </c>
      <c r="B46" s="22" t="s">
        <v>85</v>
      </c>
      <c r="C46" s="23">
        <v>100</v>
      </c>
      <c r="D46" s="21"/>
      <c r="E46" s="21"/>
      <c r="F46" s="24">
        <f>F47</f>
        <v>3404.5</v>
      </c>
      <c r="G46" s="19">
        <f>G47</f>
        <v>3404.5</v>
      </c>
      <c r="H46" s="25">
        <f>H47</f>
        <v>3404.5</v>
      </c>
      <c r="I46" s="14"/>
    </row>
    <row r="47" spans="1:9" ht="18.75" x14ac:dyDescent="0.2">
      <c r="A47" s="139" t="s">
        <v>86</v>
      </c>
      <c r="B47" s="22" t="s">
        <v>85</v>
      </c>
      <c r="C47" s="23">
        <v>110</v>
      </c>
      <c r="D47" s="21">
        <v>8</v>
      </c>
      <c r="E47" s="21">
        <v>1</v>
      </c>
      <c r="F47" s="152">
        <v>3404.5</v>
      </c>
      <c r="G47" s="152">
        <v>3404.5</v>
      </c>
      <c r="H47" s="151">
        <v>3404.5</v>
      </c>
      <c r="I47" s="14"/>
    </row>
    <row r="48" spans="1:9" ht="32.1" customHeight="1" x14ac:dyDescent="0.2">
      <c r="A48" s="76" t="s">
        <v>23</v>
      </c>
      <c r="B48" s="17" t="s">
        <v>85</v>
      </c>
      <c r="C48" s="23">
        <v>200</v>
      </c>
      <c r="D48" s="21"/>
      <c r="E48" s="21"/>
      <c r="F48" s="24">
        <f>F49</f>
        <v>2670</v>
      </c>
      <c r="G48" s="24">
        <f>G49</f>
        <v>900</v>
      </c>
      <c r="H48" s="25">
        <f>H49</f>
        <v>400</v>
      </c>
      <c r="I48" s="14"/>
    </row>
    <row r="49" spans="1:9" ht="32.1" customHeight="1" x14ac:dyDescent="0.2">
      <c r="A49" s="76" t="s">
        <v>24</v>
      </c>
      <c r="B49" s="17" t="s">
        <v>85</v>
      </c>
      <c r="C49" s="23">
        <v>240</v>
      </c>
      <c r="D49" s="21">
        <v>8</v>
      </c>
      <c r="E49" s="21">
        <v>1</v>
      </c>
      <c r="F49" s="172">
        <v>2670</v>
      </c>
      <c r="G49" s="153">
        <v>900</v>
      </c>
      <c r="H49" s="154">
        <v>400</v>
      </c>
      <c r="I49" s="14"/>
    </row>
    <row r="50" spans="1:9" ht="23.25" customHeight="1" x14ac:dyDescent="0.2">
      <c r="A50" s="76" t="s">
        <v>25</v>
      </c>
      <c r="B50" s="22" t="s">
        <v>85</v>
      </c>
      <c r="C50" s="23">
        <v>800</v>
      </c>
      <c r="D50" s="21"/>
      <c r="E50" s="21"/>
      <c r="F50" s="24">
        <f>F51</f>
        <v>10</v>
      </c>
      <c r="G50" s="24">
        <f>G51</f>
        <v>10</v>
      </c>
      <c r="H50" s="25">
        <f>H51</f>
        <v>10</v>
      </c>
      <c r="I50" s="14"/>
    </row>
    <row r="51" spans="1:9" ht="18.75" x14ac:dyDescent="0.2">
      <c r="A51" s="76" t="s">
        <v>26</v>
      </c>
      <c r="B51" s="22" t="s">
        <v>85</v>
      </c>
      <c r="C51" s="23">
        <v>850</v>
      </c>
      <c r="D51" s="21">
        <v>8</v>
      </c>
      <c r="E51" s="21">
        <v>1</v>
      </c>
      <c r="F51" s="112">
        <v>10</v>
      </c>
      <c r="G51" s="112">
        <v>10</v>
      </c>
      <c r="H51" s="113">
        <v>10</v>
      </c>
      <c r="I51" s="14"/>
    </row>
    <row r="52" spans="1:9" ht="31.5" x14ac:dyDescent="0.2">
      <c r="A52" s="75" t="s">
        <v>169</v>
      </c>
      <c r="B52" s="28" t="s">
        <v>87</v>
      </c>
      <c r="C52" s="29"/>
      <c r="D52" s="27"/>
      <c r="E52" s="27"/>
      <c r="F52" s="30">
        <f>F54+F56</f>
        <v>3758.5</v>
      </c>
      <c r="G52" s="30">
        <f>G54+G56</f>
        <v>0</v>
      </c>
      <c r="H52" s="31">
        <f>H54+H56</f>
        <v>0</v>
      </c>
      <c r="I52" s="14"/>
    </row>
    <row r="53" spans="1:9" ht="78.75" x14ac:dyDescent="0.2">
      <c r="A53" s="76" t="s">
        <v>16</v>
      </c>
      <c r="B53" s="22" t="s">
        <v>87</v>
      </c>
      <c r="C53" s="23">
        <v>100</v>
      </c>
      <c r="D53" s="21"/>
      <c r="E53" s="16"/>
      <c r="F53" s="19">
        <f>F54</f>
        <v>3758.5</v>
      </c>
      <c r="G53" s="19">
        <f>G54</f>
        <v>0</v>
      </c>
      <c r="H53" s="25">
        <f>H54</f>
        <v>0</v>
      </c>
      <c r="I53" s="14"/>
    </row>
    <row r="54" spans="1:9" s="70" customFormat="1" ht="18.75" x14ac:dyDescent="0.2">
      <c r="A54" s="139" t="s">
        <v>86</v>
      </c>
      <c r="B54" s="22" t="s">
        <v>87</v>
      </c>
      <c r="C54" s="23">
        <v>110</v>
      </c>
      <c r="D54" s="21">
        <v>8</v>
      </c>
      <c r="E54" s="16">
        <v>1</v>
      </c>
      <c r="F54" s="149">
        <v>3758.5</v>
      </c>
      <c r="G54" s="149">
        <v>0</v>
      </c>
      <c r="H54" s="150">
        <v>0</v>
      </c>
      <c r="I54" s="69"/>
    </row>
    <row r="55" spans="1:9" ht="31.5" x14ac:dyDescent="0.2">
      <c r="A55" s="76" t="s">
        <v>23</v>
      </c>
      <c r="B55" s="22" t="s">
        <v>87</v>
      </c>
      <c r="C55" s="23">
        <v>200</v>
      </c>
      <c r="D55" s="21"/>
      <c r="E55" s="21"/>
      <c r="F55" s="24">
        <f>F56</f>
        <v>0</v>
      </c>
      <c r="G55" s="24">
        <f>G56</f>
        <v>0</v>
      </c>
      <c r="H55" s="25">
        <f>H56</f>
        <v>0</v>
      </c>
      <c r="I55" s="14"/>
    </row>
    <row r="56" spans="1:9" ht="23.25" customHeight="1" x14ac:dyDescent="0.2">
      <c r="A56" s="76" t="s">
        <v>24</v>
      </c>
      <c r="B56" s="22" t="s">
        <v>87</v>
      </c>
      <c r="C56" s="23">
        <v>240</v>
      </c>
      <c r="D56" s="21">
        <v>8</v>
      </c>
      <c r="E56" s="21">
        <v>1</v>
      </c>
      <c r="F56" s="112">
        <v>0</v>
      </c>
      <c r="G56" s="112">
        <v>0</v>
      </c>
      <c r="H56" s="113">
        <v>0</v>
      </c>
      <c r="I56" s="14"/>
    </row>
    <row r="57" spans="1:9" ht="32.1" customHeight="1" x14ac:dyDescent="0.2">
      <c r="A57" s="75" t="s">
        <v>162</v>
      </c>
      <c r="B57" s="28" t="s">
        <v>96</v>
      </c>
      <c r="C57" s="29" t="s">
        <v>10</v>
      </c>
      <c r="D57" s="27"/>
      <c r="E57" s="27"/>
      <c r="F57" s="30">
        <f t="shared" ref="F57:H59" si="10">F58</f>
        <v>5</v>
      </c>
      <c r="G57" s="30">
        <f t="shared" si="10"/>
        <v>5</v>
      </c>
      <c r="H57" s="31">
        <f t="shared" si="10"/>
        <v>5</v>
      </c>
      <c r="I57" s="14"/>
    </row>
    <row r="58" spans="1:9" ht="18" customHeight="1" x14ac:dyDescent="0.2">
      <c r="A58" s="76" t="s">
        <v>163</v>
      </c>
      <c r="B58" s="22" t="s">
        <v>97</v>
      </c>
      <c r="C58" s="23"/>
      <c r="D58" s="21"/>
      <c r="E58" s="21"/>
      <c r="F58" s="24">
        <f t="shared" si="10"/>
        <v>5</v>
      </c>
      <c r="G58" s="24">
        <f t="shared" si="10"/>
        <v>5</v>
      </c>
      <c r="H58" s="25">
        <f t="shared" si="10"/>
        <v>5</v>
      </c>
      <c r="I58" s="14"/>
    </row>
    <row r="59" spans="1:9" s="70" customFormat="1" ht="31.5" x14ac:dyDescent="0.2">
      <c r="A59" s="76" t="s">
        <v>23</v>
      </c>
      <c r="B59" s="22" t="s">
        <v>97</v>
      </c>
      <c r="C59" s="23">
        <v>200</v>
      </c>
      <c r="D59" s="21"/>
      <c r="E59" s="21"/>
      <c r="F59" s="24">
        <f t="shared" si="10"/>
        <v>5</v>
      </c>
      <c r="G59" s="24">
        <f t="shared" si="10"/>
        <v>5</v>
      </c>
      <c r="H59" s="25">
        <f t="shared" si="10"/>
        <v>5</v>
      </c>
      <c r="I59" s="69"/>
    </row>
    <row r="60" spans="1:9" s="70" customFormat="1" ht="47.25" x14ac:dyDescent="0.2">
      <c r="A60" s="76" t="s">
        <v>24</v>
      </c>
      <c r="B60" s="22" t="s">
        <v>97</v>
      </c>
      <c r="C60" s="23">
        <v>240</v>
      </c>
      <c r="D60" s="21">
        <v>11</v>
      </c>
      <c r="E60" s="21">
        <v>5</v>
      </c>
      <c r="F60" s="112">
        <v>5</v>
      </c>
      <c r="G60" s="112">
        <v>5</v>
      </c>
      <c r="H60" s="113">
        <v>5</v>
      </c>
      <c r="I60" s="69"/>
    </row>
    <row r="61" spans="1:9" ht="32.1" customHeight="1" x14ac:dyDescent="0.2">
      <c r="A61" s="75" t="s">
        <v>154</v>
      </c>
      <c r="B61" s="28" t="s">
        <v>80</v>
      </c>
      <c r="C61" s="29"/>
      <c r="D61" s="27"/>
      <c r="E61" s="27"/>
      <c r="F61" s="30">
        <f t="shared" ref="F61:H63" si="11">F62</f>
        <v>7</v>
      </c>
      <c r="G61" s="30">
        <f t="shared" si="11"/>
        <v>7</v>
      </c>
      <c r="H61" s="31">
        <f t="shared" si="11"/>
        <v>7</v>
      </c>
      <c r="I61" s="14"/>
    </row>
    <row r="62" spans="1:9" ht="32.1" customHeight="1" x14ac:dyDescent="0.2">
      <c r="A62" s="76" t="s">
        <v>155</v>
      </c>
      <c r="B62" s="22" t="s">
        <v>81</v>
      </c>
      <c r="C62" s="23"/>
      <c r="D62" s="21"/>
      <c r="E62" s="21"/>
      <c r="F62" s="24">
        <f t="shared" si="11"/>
        <v>7</v>
      </c>
      <c r="G62" s="19">
        <f t="shared" si="11"/>
        <v>7</v>
      </c>
      <c r="H62" s="25">
        <f t="shared" si="11"/>
        <v>7</v>
      </c>
      <c r="I62" s="14"/>
    </row>
    <row r="63" spans="1:9" s="70" customFormat="1" ht="31.5" x14ac:dyDescent="0.2">
      <c r="A63" s="76" t="s">
        <v>23</v>
      </c>
      <c r="B63" s="22" t="s">
        <v>81</v>
      </c>
      <c r="C63" s="23">
        <v>200</v>
      </c>
      <c r="D63" s="21"/>
      <c r="E63" s="21"/>
      <c r="F63" s="24">
        <f t="shared" si="11"/>
        <v>7</v>
      </c>
      <c r="G63" s="24">
        <f t="shared" si="11"/>
        <v>7</v>
      </c>
      <c r="H63" s="25">
        <f t="shared" si="11"/>
        <v>7</v>
      </c>
      <c r="I63" s="69"/>
    </row>
    <row r="64" spans="1:9" s="70" customFormat="1" ht="32.1" customHeight="1" x14ac:dyDescent="0.2">
      <c r="A64" s="76" t="s">
        <v>24</v>
      </c>
      <c r="B64" s="22" t="s">
        <v>81</v>
      </c>
      <c r="C64" s="23">
        <v>240</v>
      </c>
      <c r="D64" s="21">
        <v>7</v>
      </c>
      <c r="E64" s="21">
        <v>7</v>
      </c>
      <c r="F64" s="112">
        <v>7</v>
      </c>
      <c r="G64" s="157">
        <v>7</v>
      </c>
      <c r="H64" s="113">
        <v>7</v>
      </c>
      <c r="I64" s="69"/>
    </row>
    <row r="65" spans="1:9" ht="19.5" customHeight="1" x14ac:dyDescent="0.2">
      <c r="A65" s="75" t="s">
        <v>12</v>
      </c>
      <c r="B65" s="28" t="s">
        <v>13</v>
      </c>
      <c r="C65" s="29" t="s">
        <v>10</v>
      </c>
      <c r="D65" s="27"/>
      <c r="E65" s="27"/>
      <c r="F65" s="30">
        <f>F66+F69+F75+F78+F81+F89+F92+F95+F100+F103+F108+F111+F115</f>
        <v>6882.9000000000005</v>
      </c>
      <c r="G65" s="12">
        <f>G66+G69+G75+G78+G81+G89+G92+G95+G100+G103+G108+G111+G115</f>
        <v>6442.6000000000013</v>
      </c>
      <c r="H65" s="13">
        <f>H66+H69+H75+H78+H81+H89+H92+H95+H100+H103+H108+H111+H115</f>
        <v>6010.8000000000011</v>
      </c>
      <c r="I65" s="14"/>
    </row>
    <row r="66" spans="1:9" ht="32.1" customHeight="1" x14ac:dyDescent="0.2">
      <c r="A66" s="75" t="s">
        <v>19</v>
      </c>
      <c r="B66" s="28" t="s">
        <v>20</v>
      </c>
      <c r="C66" s="29"/>
      <c r="D66" s="27"/>
      <c r="E66" s="27"/>
      <c r="F66" s="30">
        <f t="shared" ref="F66:H67" si="12">F67</f>
        <v>3434.6</v>
      </c>
      <c r="G66" s="12">
        <f t="shared" si="12"/>
        <v>3319.6</v>
      </c>
      <c r="H66" s="13">
        <f t="shared" si="12"/>
        <v>3319.6</v>
      </c>
      <c r="I66" s="14"/>
    </row>
    <row r="67" spans="1:9" s="70" customFormat="1" ht="78.75" x14ac:dyDescent="0.2">
      <c r="A67" s="76" t="s">
        <v>16</v>
      </c>
      <c r="B67" s="17" t="s">
        <v>20</v>
      </c>
      <c r="C67" s="18">
        <v>100</v>
      </c>
      <c r="D67" s="15"/>
      <c r="E67" s="16"/>
      <c r="F67" s="19">
        <f t="shared" si="12"/>
        <v>3434.6</v>
      </c>
      <c r="G67" s="19">
        <f t="shared" si="12"/>
        <v>3319.6</v>
      </c>
      <c r="H67" s="20">
        <f t="shared" si="12"/>
        <v>3319.6</v>
      </c>
      <c r="I67" s="69"/>
    </row>
    <row r="68" spans="1:9" s="70" customFormat="1" ht="31.5" x14ac:dyDescent="0.2">
      <c r="A68" s="76" t="s">
        <v>17</v>
      </c>
      <c r="B68" s="17" t="s">
        <v>20</v>
      </c>
      <c r="C68" s="18">
        <v>120</v>
      </c>
      <c r="D68" s="15">
        <v>1</v>
      </c>
      <c r="E68" s="16">
        <v>4</v>
      </c>
      <c r="F68" s="152">
        <v>3434.6</v>
      </c>
      <c r="G68" s="152">
        <v>3319.6</v>
      </c>
      <c r="H68" s="151">
        <v>3319.6</v>
      </c>
      <c r="I68" s="69"/>
    </row>
    <row r="69" spans="1:9" ht="31.5" x14ac:dyDescent="0.2">
      <c r="A69" s="75" t="s">
        <v>21</v>
      </c>
      <c r="B69" s="10" t="s">
        <v>22</v>
      </c>
      <c r="C69" s="11" t="s">
        <v>10</v>
      </c>
      <c r="D69" s="8"/>
      <c r="E69" s="9"/>
      <c r="F69" s="12">
        <f>F70+F72</f>
        <v>1293.2</v>
      </c>
      <c r="G69" s="12">
        <f>G70+G72</f>
        <v>1106</v>
      </c>
      <c r="H69" s="13">
        <f>H70+H72</f>
        <v>394.9</v>
      </c>
      <c r="I69" s="14"/>
    </row>
    <row r="70" spans="1:9" ht="31.5" x14ac:dyDescent="0.2">
      <c r="A70" s="76" t="s">
        <v>23</v>
      </c>
      <c r="B70" s="73" t="s">
        <v>22</v>
      </c>
      <c r="C70" s="23">
        <v>200</v>
      </c>
      <c r="D70" s="21"/>
      <c r="E70" s="21"/>
      <c r="F70" s="24">
        <f>F71</f>
        <v>1239.7</v>
      </c>
      <c r="G70" s="24">
        <f>G71</f>
        <v>1052.5</v>
      </c>
      <c r="H70" s="25">
        <f>H71</f>
        <v>341.4</v>
      </c>
      <c r="I70" s="14"/>
    </row>
    <row r="71" spans="1:9" ht="36" customHeight="1" x14ac:dyDescent="0.2">
      <c r="A71" s="76" t="s">
        <v>24</v>
      </c>
      <c r="B71" s="73" t="s">
        <v>22</v>
      </c>
      <c r="C71" s="23">
        <v>240</v>
      </c>
      <c r="D71" s="21">
        <v>1</v>
      </c>
      <c r="E71" s="21">
        <v>4</v>
      </c>
      <c r="F71" s="149">
        <v>1239.7</v>
      </c>
      <c r="G71" s="149">
        <v>1052.5</v>
      </c>
      <c r="H71" s="150">
        <v>341.4</v>
      </c>
      <c r="I71" s="14"/>
    </row>
    <row r="72" spans="1:9" ht="18.75" hidden="1" x14ac:dyDescent="0.2">
      <c r="A72" s="76" t="s">
        <v>25</v>
      </c>
      <c r="B72" s="73" t="s">
        <v>22</v>
      </c>
      <c r="C72" s="23">
        <v>800</v>
      </c>
      <c r="D72" s="21"/>
      <c r="E72" s="21"/>
      <c r="F72" s="24">
        <f>F74+F73</f>
        <v>53.5</v>
      </c>
      <c r="G72" s="24">
        <f>G74</f>
        <v>53.5</v>
      </c>
      <c r="H72" s="25">
        <f>H74</f>
        <v>53.5</v>
      </c>
      <c r="I72" s="14"/>
    </row>
    <row r="73" spans="1:9" ht="19.5" customHeight="1" x14ac:dyDescent="0.2">
      <c r="A73" s="76" t="s">
        <v>136</v>
      </c>
      <c r="B73" s="73" t="s">
        <v>22</v>
      </c>
      <c r="C73" s="23">
        <v>830</v>
      </c>
      <c r="D73" s="21"/>
      <c r="E73" s="21"/>
      <c r="F73" s="26">
        <v>0</v>
      </c>
      <c r="G73" s="26">
        <v>0</v>
      </c>
      <c r="H73" s="118">
        <v>0</v>
      </c>
      <c r="I73" s="14"/>
    </row>
    <row r="74" spans="1:9" ht="18.75" x14ac:dyDescent="0.2">
      <c r="A74" s="76" t="s">
        <v>26</v>
      </c>
      <c r="B74" s="73" t="s">
        <v>22</v>
      </c>
      <c r="C74" s="23">
        <v>850</v>
      </c>
      <c r="D74" s="21">
        <v>1</v>
      </c>
      <c r="E74" s="21">
        <v>4</v>
      </c>
      <c r="F74" s="149">
        <v>53.5</v>
      </c>
      <c r="G74" s="149">
        <v>53.5</v>
      </c>
      <c r="H74" s="150">
        <v>53.5</v>
      </c>
      <c r="I74" s="14"/>
    </row>
    <row r="75" spans="1:9" ht="31.5" x14ac:dyDescent="0.2">
      <c r="A75" s="75" t="s">
        <v>33</v>
      </c>
      <c r="B75" s="74" t="s">
        <v>34</v>
      </c>
      <c r="C75" s="29"/>
      <c r="D75" s="27"/>
      <c r="E75" s="27"/>
      <c r="F75" s="30">
        <f t="shared" ref="F75:H76" si="13">F76</f>
        <v>26.2</v>
      </c>
      <c r="G75" s="30">
        <f t="shared" si="13"/>
        <v>26.2</v>
      </c>
      <c r="H75" s="31">
        <f t="shared" si="13"/>
        <v>26.2</v>
      </c>
      <c r="I75" s="14"/>
    </row>
    <row r="76" spans="1:9" ht="18.75" x14ac:dyDescent="0.2">
      <c r="A76" s="76" t="s">
        <v>35</v>
      </c>
      <c r="B76" s="73" t="s">
        <v>34</v>
      </c>
      <c r="C76" s="23">
        <v>500</v>
      </c>
      <c r="D76" s="21"/>
      <c r="E76" s="21"/>
      <c r="F76" s="24">
        <f t="shared" si="13"/>
        <v>26.2</v>
      </c>
      <c r="G76" s="24">
        <f t="shared" si="13"/>
        <v>26.2</v>
      </c>
      <c r="H76" s="25">
        <f t="shared" si="13"/>
        <v>26.2</v>
      </c>
      <c r="I76" s="14"/>
    </row>
    <row r="77" spans="1:9" s="70" customFormat="1" ht="18.75" x14ac:dyDescent="0.2">
      <c r="A77" s="76" t="s">
        <v>36</v>
      </c>
      <c r="B77" s="73" t="s">
        <v>34</v>
      </c>
      <c r="C77" s="23">
        <v>540</v>
      </c>
      <c r="D77" s="21">
        <v>1</v>
      </c>
      <c r="E77" s="21">
        <v>6</v>
      </c>
      <c r="F77" s="112">
        <v>26.2</v>
      </c>
      <c r="G77" s="112">
        <v>26.2</v>
      </c>
      <c r="H77" s="113">
        <v>26.2</v>
      </c>
      <c r="I77" s="69"/>
    </row>
    <row r="78" spans="1:9" ht="31.5" x14ac:dyDescent="0.2">
      <c r="A78" s="75" t="s">
        <v>171</v>
      </c>
      <c r="B78" s="74" t="s">
        <v>45</v>
      </c>
      <c r="C78" s="29" t="s">
        <v>10</v>
      </c>
      <c r="D78" s="27"/>
      <c r="E78" s="27"/>
      <c r="F78" s="30">
        <f>F79</f>
        <v>200</v>
      </c>
      <c r="G78" s="30">
        <f t="shared" ref="F78:H79" si="14">G79</f>
        <v>0</v>
      </c>
      <c r="H78" s="31">
        <f t="shared" si="14"/>
        <v>0</v>
      </c>
      <c r="I78" s="14"/>
    </row>
    <row r="79" spans="1:9" ht="31.5" x14ac:dyDescent="0.2">
      <c r="A79" s="76" t="s">
        <v>23</v>
      </c>
      <c r="B79" s="73" t="s">
        <v>45</v>
      </c>
      <c r="C79" s="23">
        <v>200</v>
      </c>
      <c r="D79" s="21"/>
      <c r="E79" s="21"/>
      <c r="F79" s="24">
        <f t="shared" si="14"/>
        <v>200</v>
      </c>
      <c r="G79" s="24">
        <f t="shared" si="14"/>
        <v>0</v>
      </c>
      <c r="H79" s="25">
        <f t="shared" si="14"/>
        <v>0</v>
      </c>
      <c r="I79" s="14"/>
    </row>
    <row r="80" spans="1:9" s="70" customFormat="1" ht="34.5" customHeight="1" x14ac:dyDescent="0.2">
      <c r="A80" s="76" t="s">
        <v>24</v>
      </c>
      <c r="B80" s="22" t="s">
        <v>45</v>
      </c>
      <c r="C80" s="23">
        <v>240</v>
      </c>
      <c r="D80" s="21">
        <v>1</v>
      </c>
      <c r="E80" s="21">
        <v>13</v>
      </c>
      <c r="F80" s="159">
        <v>200</v>
      </c>
      <c r="G80" s="112">
        <v>0</v>
      </c>
      <c r="H80" s="113">
        <v>0</v>
      </c>
      <c r="I80" s="69"/>
    </row>
    <row r="81" spans="1:9" ht="18.75" x14ac:dyDescent="0.2">
      <c r="A81" s="75" t="s">
        <v>46</v>
      </c>
      <c r="B81" s="28" t="s">
        <v>47</v>
      </c>
      <c r="C81" s="29" t="s">
        <v>10</v>
      </c>
      <c r="D81" s="27"/>
      <c r="E81" s="27"/>
      <c r="F81" s="30">
        <f>F82+F84+F86</f>
        <v>5</v>
      </c>
      <c r="G81" s="30">
        <f t="shared" ref="G81:H81" si="15">G82+G84+G86</f>
        <v>5</v>
      </c>
      <c r="H81" s="31">
        <f t="shared" si="15"/>
        <v>5</v>
      </c>
      <c r="I81" s="14"/>
    </row>
    <row r="82" spans="1:9" ht="31.5" hidden="1" x14ac:dyDescent="0.2">
      <c r="A82" s="76" t="s">
        <v>23</v>
      </c>
      <c r="B82" s="22" t="s">
        <v>47</v>
      </c>
      <c r="C82" s="23">
        <v>200</v>
      </c>
      <c r="D82" s="21"/>
      <c r="E82" s="21"/>
      <c r="F82" s="24">
        <f>F83</f>
        <v>0</v>
      </c>
      <c r="G82" s="24">
        <f>G83</f>
        <v>0</v>
      </c>
      <c r="H82" s="25">
        <f>H83</f>
        <v>0</v>
      </c>
      <c r="I82" s="14"/>
    </row>
    <row r="83" spans="1:9" s="70" customFormat="1" ht="35.25" hidden="1" customHeight="1" x14ac:dyDescent="0.2">
      <c r="A83" s="76" t="s">
        <v>24</v>
      </c>
      <c r="B83" s="22" t="s">
        <v>47</v>
      </c>
      <c r="C83" s="23">
        <v>240</v>
      </c>
      <c r="D83" s="21">
        <v>1</v>
      </c>
      <c r="E83" s="21">
        <v>13</v>
      </c>
      <c r="F83" s="112">
        <v>0</v>
      </c>
      <c r="G83" s="112">
        <v>0</v>
      </c>
      <c r="H83" s="150">
        <v>0</v>
      </c>
      <c r="I83" s="69"/>
    </row>
    <row r="84" spans="1:9" ht="18.75" hidden="1" customHeight="1" x14ac:dyDescent="0.2">
      <c r="A84" s="76" t="s">
        <v>93</v>
      </c>
      <c r="B84" s="22" t="s">
        <v>47</v>
      </c>
      <c r="C84" s="23">
        <v>300</v>
      </c>
      <c r="D84" s="21"/>
      <c r="E84" s="21"/>
      <c r="F84" s="24">
        <f>F85</f>
        <v>0</v>
      </c>
      <c r="G84" s="24">
        <f>G85</f>
        <v>0</v>
      </c>
      <c r="H84" s="118">
        <f>H85</f>
        <v>0</v>
      </c>
      <c r="I84" s="14"/>
    </row>
    <row r="85" spans="1:9" ht="14.25" hidden="1" customHeight="1" x14ac:dyDescent="0.2">
      <c r="A85" s="76" t="s">
        <v>137</v>
      </c>
      <c r="B85" s="22" t="s">
        <v>47</v>
      </c>
      <c r="C85" s="23">
        <v>350</v>
      </c>
      <c r="D85" s="21">
        <v>1</v>
      </c>
      <c r="E85" s="21">
        <v>13</v>
      </c>
      <c r="F85" s="112">
        <v>0</v>
      </c>
      <c r="G85" s="112">
        <v>0</v>
      </c>
      <c r="H85" s="150">
        <v>0</v>
      </c>
      <c r="I85" s="14"/>
    </row>
    <row r="86" spans="1:9" ht="16.5" customHeight="1" x14ac:dyDescent="0.2">
      <c r="A86" s="76" t="s">
        <v>25</v>
      </c>
      <c r="B86" s="22" t="s">
        <v>47</v>
      </c>
      <c r="C86" s="23">
        <v>800</v>
      </c>
      <c r="D86" s="21">
        <v>1</v>
      </c>
      <c r="E86" s="21">
        <v>13</v>
      </c>
      <c r="F86" s="24">
        <f>F87+F88</f>
        <v>5</v>
      </c>
      <c r="G86" s="24">
        <f>G87+G88</f>
        <v>5</v>
      </c>
      <c r="H86" s="25">
        <f>H87+H88</f>
        <v>5</v>
      </c>
      <c r="I86" s="14"/>
    </row>
    <row r="87" spans="1:9" ht="18.75" hidden="1" x14ac:dyDescent="0.2">
      <c r="A87" s="76" t="s">
        <v>136</v>
      </c>
      <c r="B87" s="22" t="s">
        <v>47</v>
      </c>
      <c r="C87" s="23">
        <v>830</v>
      </c>
      <c r="D87" s="21">
        <v>1</v>
      </c>
      <c r="E87" s="21">
        <v>13</v>
      </c>
      <c r="F87" s="112">
        <v>0</v>
      </c>
      <c r="G87" s="112">
        <v>0</v>
      </c>
      <c r="H87" s="113">
        <v>0</v>
      </c>
      <c r="I87" s="14"/>
    </row>
    <row r="88" spans="1:9" ht="18.75" x14ac:dyDescent="0.2">
      <c r="A88" s="76" t="s">
        <v>26</v>
      </c>
      <c r="B88" s="34" t="s">
        <v>47</v>
      </c>
      <c r="C88" s="18">
        <v>850</v>
      </c>
      <c r="D88" s="21">
        <v>1</v>
      </c>
      <c r="E88" s="21">
        <v>13</v>
      </c>
      <c r="F88" s="112">
        <v>5</v>
      </c>
      <c r="G88" s="112">
        <v>5</v>
      </c>
      <c r="H88" s="113">
        <v>5</v>
      </c>
      <c r="I88" s="14"/>
    </row>
    <row r="89" spans="1:9" ht="47.25" x14ac:dyDescent="0.2">
      <c r="A89" s="75" t="s">
        <v>91</v>
      </c>
      <c r="B89" s="10" t="s">
        <v>92</v>
      </c>
      <c r="C89" s="11" t="s">
        <v>10</v>
      </c>
      <c r="D89" s="8"/>
      <c r="E89" s="9"/>
      <c r="F89" s="12">
        <f>F90</f>
        <v>590.79999999999995</v>
      </c>
      <c r="G89" s="12">
        <f t="shared" ref="F89:H90" si="16">G90</f>
        <v>544.1</v>
      </c>
      <c r="H89" s="13">
        <f t="shared" si="16"/>
        <v>544.1</v>
      </c>
      <c r="I89" s="14"/>
    </row>
    <row r="90" spans="1:9" ht="21.75" customHeight="1" x14ac:dyDescent="0.2">
      <c r="A90" s="76" t="s">
        <v>93</v>
      </c>
      <c r="B90" s="17" t="s">
        <v>92</v>
      </c>
      <c r="C90" s="18">
        <v>300</v>
      </c>
      <c r="D90" s="15"/>
      <c r="E90" s="16"/>
      <c r="F90" s="19">
        <f t="shared" si="16"/>
        <v>590.79999999999995</v>
      </c>
      <c r="G90" s="19">
        <f t="shared" si="16"/>
        <v>544.1</v>
      </c>
      <c r="H90" s="20">
        <f t="shared" si="16"/>
        <v>544.1</v>
      </c>
      <c r="I90" s="14"/>
    </row>
    <row r="91" spans="1:9" ht="31.5" x14ac:dyDescent="0.2">
      <c r="A91" s="140" t="s">
        <v>161</v>
      </c>
      <c r="B91" s="17" t="s">
        <v>92</v>
      </c>
      <c r="C91" s="18">
        <v>310</v>
      </c>
      <c r="D91" s="15">
        <v>10</v>
      </c>
      <c r="E91" s="16">
        <v>1</v>
      </c>
      <c r="F91" s="112">
        <v>590.79999999999995</v>
      </c>
      <c r="G91" s="157">
        <v>544.1</v>
      </c>
      <c r="H91" s="158">
        <v>544.1</v>
      </c>
      <c r="I91" s="14"/>
    </row>
    <row r="92" spans="1:9" s="70" customFormat="1" ht="18.75" x14ac:dyDescent="0.2">
      <c r="A92" s="75" t="s">
        <v>14</v>
      </c>
      <c r="B92" s="28" t="s">
        <v>15</v>
      </c>
      <c r="C92" s="29" t="s">
        <v>10</v>
      </c>
      <c r="D92" s="27"/>
      <c r="E92" s="27"/>
      <c r="F92" s="30">
        <f t="shared" ref="F92:H93" si="17">F93</f>
        <v>769.1</v>
      </c>
      <c r="G92" s="12">
        <f t="shared" si="17"/>
        <v>769.1</v>
      </c>
      <c r="H92" s="13">
        <f t="shared" si="17"/>
        <v>769.1</v>
      </c>
      <c r="I92" s="69"/>
    </row>
    <row r="93" spans="1:9" s="70" customFormat="1" ht="33" customHeight="1" x14ac:dyDescent="0.2">
      <c r="A93" s="76" t="s">
        <v>16</v>
      </c>
      <c r="B93" s="22" t="s">
        <v>15</v>
      </c>
      <c r="C93" s="23">
        <v>100</v>
      </c>
      <c r="D93" s="21"/>
      <c r="E93" s="21"/>
      <c r="F93" s="24">
        <f t="shared" si="17"/>
        <v>769.1</v>
      </c>
      <c r="G93" s="19">
        <f t="shared" si="17"/>
        <v>769.1</v>
      </c>
      <c r="H93" s="20">
        <f t="shared" si="17"/>
        <v>769.1</v>
      </c>
      <c r="I93" s="69"/>
    </row>
    <row r="94" spans="1:9" s="70" customFormat="1" ht="31.5" x14ac:dyDescent="0.2">
      <c r="A94" s="76" t="s">
        <v>17</v>
      </c>
      <c r="B94" s="22" t="s">
        <v>15</v>
      </c>
      <c r="C94" s="23">
        <v>120</v>
      </c>
      <c r="D94" s="21">
        <v>1</v>
      </c>
      <c r="E94" s="21">
        <v>2</v>
      </c>
      <c r="F94" s="112">
        <v>769.1</v>
      </c>
      <c r="G94" s="112">
        <v>769.1</v>
      </c>
      <c r="H94" s="113">
        <v>769.1</v>
      </c>
      <c r="I94" s="69"/>
    </row>
    <row r="95" spans="1:9" ht="33.75" customHeight="1" x14ac:dyDescent="0.2">
      <c r="A95" s="75" t="s">
        <v>67</v>
      </c>
      <c r="B95" s="28" t="s">
        <v>68</v>
      </c>
      <c r="C95" s="29"/>
      <c r="D95" s="27"/>
      <c r="E95" s="27"/>
      <c r="F95" s="30">
        <f>F98+F97</f>
        <v>54.2</v>
      </c>
      <c r="G95" s="30">
        <f>G97</f>
        <v>54</v>
      </c>
      <c r="H95" s="31">
        <f>H97</f>
        <v>54</v>
      </c>
      <c r="I95" s="14"/>
    </row>
    <row r="96" spans="1:9" ht="33.75" customHeight="1" x14ac:dyDescent="0.2">
      <c r="A96" s="76" t="s">
        <v>23</v>
      </c>
      <c r="B96" s="22" t="s">
        <v>68</v>
      </c>
      <c r="C96" s="23">
        <v>200</v>
      </c>
      <c r="D96" s="27"/>
      <c r="E96" s="27"/>
      <c r="F96" s="30">
        <v>54</v>
      </c>
      <c r="G96" s="30">
        <v>54</v>
      </c>
      <c r="H96" s="31">
        <v>54</v>
      </c>
      <c r="I96" s="14"/>
    </row>
    <row r="97" spans="1:9" ht="33.75" customHeight="1" x14ac:dyDescent="0.2">
      <c r="A97" s="76" t="s">
        <v>24</v>
      </c>
      <c r="B97" s="22" t="s">
        <v>68</v>
      </c>
      <c r="C97" s="23">
        <v>240</v>
      </c>
      <c r="D97" s="21">
        <v>5</v>
      </c>
      <c r="E97" s="21">
        <v>1</v>
      </c>
      <c r="F97" s="30">
        <v>54</v>
      </c>
      <c r="G97" s="30">
        <v>54</v>
      </c>
      <c r="H97" s="31">
        <v>54</v>
      </c>
      <c r="I97" s="14"/>
    </row>
    <row r="98" spans="1:9" ht="17.25" customHeight="1" x14ac:dyDescent="0.2">
      <c r="A98" s="76" t="s">
        <v>25</v>
      </c>
      <c r="B98" s="22" t="s">
        <v>68</v>
      </c>
      <c r="C98" s="23">
        <v>800</v>
      </c>
      <c r="D98" s="21"/>
      <c r="E98" s="21"/>
      <c r="F98" s="24">
        <f t="shared" ref="F98:H98" si="18">F99</f>
        <v>0.2</v>
      </c>
      <c r="G98" s="24">
        <f t="shared" si="18"/>
        <v>0</v>
      </c>
      <c r="H98" s="25">
        <f t="shared" si="18"/>
        <v>0</v>
      </c>
      <c r="I98" s="14"/>
    </row>
    <row r="99" spans="1:9" ht="18.75" x14ac:dyDescent="0.2">
      <c r="A99" s="76" t="s">
        <v>26</v>
      </c>
      <c r="B99" s="22" t="s">
        <v>68</v>
      </c>
      <c r="C99" s="23">
        <v>850</v>
      </c>
      <c r="D99" s="21">
        <v>5</v>
      </c>
      <c r="E99" s="21">
        <v>1</v>
      </c>
      <c r="F99" s="112">
        <v>0.2</v>
      </c>
      <c r="G99" s="112">
        <v>0</v>
      </c>
      <c r="H99" s="113">
        <v>0</v>
      </c>
      <c r="I99" s="14"/>
    </row>
    <row r="100" spans="1:9" ht="18.75" x14ac:dyDescent="0.2">
      <c r="A100" s="75" t="s">
        <v>41</v>
      </c>
      <c r="B100" s="28" t="s">
        <v>42</v>
      </c>
      <c r="C100" s="29" t="s">
        <v>10</v>
      </c>
      <c r="D100" s="27"/>
      <c r="E100" s="27"/>
      <c r="F100" s="30">
        <f>F101</f>
        <v>60</v>
      </c>
      <c r="G100" s="30">
        <f>G101</f>
        <v>0</v>
      </c>
      <c r="H100" s="31">
        <f>H101</f>
        <v>0</v>
      </c>
      <c r="I100" s="14"/>
    </row>
    <row r="101" spans="1:9" s="70" customFormat="1" ht="16.5" customHeight="1" x14ac:dyDescent="0.2">
      <c r="A101" s="76" t="s">
        <v>25</v>
      </c>
      <c r="B101" s="22" t="s">
        <v>42</v>
      </c>
      <c r="C101" s="23">
        <v>800</v>
      </c>
      <c r="D101" s="21"/>
      <c r="E101" s="21"/>
      <c r="F101" s="24">
        <f t="shared" ref="F101:H101" si="19">F102</f>
        <v>60</v>
      </c>
      <c r="G101" s="24">
        <f t="shared" si="19"/>
        <v>0</v>
      </c>
      <c r="H101" s="25">
        <f t="shared" si="19"/>
        <v>0</v>
      </c>
      <c r="I101" s="69"/>
    </row>
    <row r="102" spans="1:9" s="70" customFormat="1" ht="18.75" x14ac:dyDescent="0.2">
      <c r="A102" s="76" t="s">
        <v>43</v>
      </c>
      <c r="B102" s="22" t="s">
        <v>42</v>
      </c>
      <c r="C102" s="23">
        <v>870</v>
      </c>
      <c r="D102" s="21">
        <v>1</v>
      </c>
      <c r="E102" s="21">
        <v>11</v>
      </c>
      <c r="F102" s="112">
        <v>60</v>
      </c>
      <c r="G102" s="112">
        <v>0</v>
      </c>
      <c r="H102" s="113">
        <v>0</v>
      </c>
      <c r="I102" s="69"/>
    </row>
    <row r="103" spans="1:9" ht="45" customHeight="1" x14ac:dyDescent="0.2">
      <c r="A103" s="75" t="s">
        <v>172</v>
      </c>
      <c r="B103" s="28" t="s">
        <v>49</v>
      </c>
      <c r="C103" s="77" t="s">
        <v>10</v>
      </c>
      <c r="D103" s="27"/>
      <c r="E103" s="27"/>
      <c r="F103" s="78">
        <f>F104+F106</f>
        <v>284.5</v>
      </c>
      <c r="G103" s="78">
        <f>G104+G106</f>
        <v>294.20000000000005</v>
      </c>
      <c r="H103" s="115">
        <f>H104+H106</f>
        <v>304.60000000000002</v>
      </c>
      <c r="I103" s="14"/>
    </row>
    <row r="104" spans="1:9" ht="78.75" x14ac:dyDescent="0.2">
      <c r="A104" s="76" t="s">
        <v>16</v>
      </c>
      <c r="B104" s="73" t="s">
        <v>49</v>
      </c>
      <c r="C104" s="23">
        <v>100</v>
      </c>
      <c r="D104" s="21"/>
      <c r="E104" s="21"/>
      <c r="F104" s="24">
        <f>F105</f>
        <v>271.3</v>
      </c>
      <c r="G104" s="24">
        <f>G105</f>
        <v>284.60000000000002</v>
      </c>
      <c r="H104" s="25">
        <f>H105</f>
        <v>304.5</v>
      </c>
      <c r="I104" s="14"/>
    </row>
    <row r="105" spans="1:9" s="70" customFormat="1" ht="35.25" customHeight="1" x14ac:dyDescent="0.2">
      <c r="A105" s="76" t="s">
        <v>50</v>
      </c>
      <c r="B105" s="73" t="s">
        <v>49</v>
      </c>
      <c r="C105" s="23">
        <v>120</v>
      </c>
      <c r="D105" s="21">
        <v>2</v>
      </c>
      <c r="E105" s="21">
        <v>3</v>
      </c>
      <c r="F105" s="171">
        <v>271.3</v>
      </c>
      <c r="G105" s="112">
        <v>284.60000000000002</v>
      </c>
      <c r="H105" s="113">
        <v>304.5</v>
      </c>
      <c r="I105" s="69"/>
    </row>
    <row r="106" spans="1:9" ht="31.5" x14ac:dyDescent="0.2">
      <c r="A106" s="76" t="s">
        <v>23</v>
      </c>
      <c r="B106" s="73" t="s">
        <v>51</v>
      </c>
      <c r="C106" s="23">
        <v>200</v>
      </c>
      <c r="D106" s="21"/>
      <c r="E106" s="21"/>
      <c r="F106" s="71">
        <f>F107</f>
        <v>13.2</v>
      </c>
      <c r="G106" s="24">
        <f>G107</f>
        <v>9.6</v>
      </c>
      <c r="H106" s="25">
        <f>H107</f>
        <v>0.1</v>
      </c>
      <c r="I106" s="14"/>
    </row>
    <row r="107" spans="1:9" ht="33" customHeight="1" x14ac:dyDescent="0.2">
      <c r="A107" s="76" t="s">
        <v>24</v>
      </c>
      <c r="B107" s="73" t="s">
        <v>51</v>
      </c>
      <c r="C107" s="23">
        <v>240</v>
      </c>
      <c r="D107" s="21">
        <v>2</v>
      </c>
      <c r="E107" s="21">
        <v>3</v>
      </c>
      <c r="F107" s="171">
        <v>13.2</v>
      </c>
      <c r="G107" s="112">
        <v>9.6</v>
      </c>
      <c r="H107" s="113">
        <v>0.1</v>
      </c>
      <c r="I107" s="14"/>
    </row>
    <row r="108" spans="1:9" s="70" customFormat="1" ht="31.5" x14ac:dyDescent="0.2">
      <c r="A108" s="75" t="s">
        <v>27</v>
      </c>
      <c r="B108" s="74" t="s">
        <v>28</v>
      </c>
      <c r="C108" s="29"/>
      <c r="D108" s="27"/>
      <c r="E108" s="27"/>
      <c r="F108" s="30">
        <f t="shared" ref="F108:H109" si="20">F109</f>
        <v>0.1</v>
      </c>
      <c r="G108" s="30">
        <f t="shared" si="20"/>
        <v>0.1</v>
      </c>
      <c r="H108" s="31">
        <f t="shared" si="20"/>
        <v>0.1</v>
      </c>
      <c r="I108" s="69"/>
    </row>
    <row r="109" spans="1:9" s="70" customFormat="1" ht="30.75" customHeight="1" x14ac:dyDescent="0.2">
      <c r="A109" s="76" t="s">
        <v>23</v>
      </c>
      <c r="B109" s="73" t="s">
        <v>28</v>
      </c>
      <c r="C109" s="23">
        <v>200</v>
      </c>
      <c r="D109" s="21"/>
      <c r="E109" s="21"/>
      <c r="F109" s="24">
        <f t="shared" si="20"/>
        <v>0.1</v>
      </c>
      <c r="G109" s="24">
        <f t="shared" si="20"/>
        <v>0.1</v>
      </c>
      <c r="H109" s="25">
        <f t="shared" si="20"/>
        <v>0.1</v>
      </c>
      <c r="I109" s="69"/>
    </row>
    <row r="110" spans="1:9" ht="36" customHeight="1" x14ac:dyDescent="0.2">
      <c r="A110" s="76" t="s">
        <v>24</v>
      </c>
      <c r="B110" s="22" t="s">
        <v>28</v>
      </c>
      <c r="C110" s="23">
        <v>240</v>
      </c>
      <c r="D110" s="21">
        <v>1</v>
      </c>
      <c r="E110" s="21">
        <v>4</v>
      </c>
      <c r="F110" s="112">
        <v>0.1</v>
      </c>
      <c r="G110" s="112">
        <v>0.1</v>
      </c>
      <c r="H110" s="113">
        <v>0.1</v>
      </c>
      <c r="I110" s="14"/>
    </row>
    <row r="111" spans="1:9" ht="31.5" customHeight="1" x14ac:dyDescent="0.2">
      <c r="A111" s="75" t="s">
        <v>169</v>
      </c>
      <c r="B111" s="28" t="s">
        <v>30</v>
      </c>
      <c r="C111" s="29"/>
      <c r="D111" s="27"/>
      <c r="E111" s="27"/>
      <c r="F111" s="30">
        <f t="shared" ref="F111:H111" si="21">F112</f>
        <v>165.2</v>
      </c>
      <c r="G111" s="30">
        <f t="shared" si="21"/>
        <v>0</v>
      </c>
      <c r="H111" s="31">
        <f t="shared" si="21"/>
        <v>0</v>
      </c>
      <c r="I111" s="14"/>
    </row>
    <row r="112" spans="1:9" ht="81" customHeight="1" x14ac:dyDescent="0.2">
      <c r="A112" s="76" t="s">
        <v>16</v>
      </c>
      <c r="B112" s="22" t="s">
        <v>30</v>
      </c>
      <c r="C112" s="23">
        <v>100</v>
      </c>
      <c r="D112" s="21"/>
      <c r="E112" s="21"/>
      <c r="F112" s="24">
        <f>F113+F114</f>
        <v>165.2</v>
      </c>
      <c r="G112" s="24">
        <f>G114</f>
        <v>0</v>
      </c>
      <c r="H112" s="25">
        <f>H114</f>
        <v>0</v>
      </c>
      <c r="I112" s="14"/>
    </row>
    <row r="113" spans="1:9" ht="32.1" customHeight="1" x14ac:dyDescent="0.2">
      <c r="A113" s="76" t="s">
        <v>50</v>
      </c>
      <c r="B113" s="22" t="s">
        <v>30</v>
      </c>
      <c r="C113" s="23">
        <v>120</v>
      </c>
      <c r="D113" s="21">
        <v>1</v>
      </c>
      <c r="E113" s="21">
        <v>2</v>
      </c>
      <c r="F113" s="112">
        <v>37.200000000000003</v>
      </c>
      <c r="G113" s="112">
        <v>0</v>
      </c>
      <c r="H113" s="113">
        <v>0</v>
      </c>
      <c r="I113" s="14"/>
    </row>
    <row r="114" spans="1:9" s="70" customFormat="1" ht="32.1" customHeight="1" x14ac:dyDescent="0.2">
      <c r="A114" s="76" t="s">
        <v>50</v>
      </c>
      <c r="B114" s="22" t="s">
        <v>30</v>
      </c>
      <c r="C114" s="23">
        <v>120</v>
      </c>
      <c r="D114" s="21">
        <v>1</v>
      </c>
      <c r="E114" s="21">
        <v>4</v>
      </c>
      <c r="F114" s="112">
        <v>128</v>
      </c>
      <c r="G114" s="112">
        <v>0</v>
      </c>
      <c r="H114" s="113">
        <v>0</v>
      </c>
      <c r="I114" s="69"/>
    </row>
    <row r="115" spans="1:9" ht="18.75" x14ac:dyDescent="0.2">
      <c r="A115" s="75" t="s">
        <v>98</v>
      </c>
      <c r="B115" s="28" t="s">
        <v>165</v>
      </c>
      <c r="C115" s="141"/>
      <c r="D115" s="142"/>
      <c r="E115" s="142"/>
      <c r="F115" s="143">
        <f t="shared" ref="F115:H116" si="22">F116</f>
        <v>0</v>
      </c>
      <c r="G115" s="143">
        <f t="shared" si="22"/>
        <v>324.3</v>
      </c>
      <c r="H115" s="144">
        <f t="shared" si="22"/>
        <v>593.20000000000005</v>
      </c>
      <c r="I115" s="79"/>
    </row>
    <row r="116" spans="1:9" ht="18.75" customHeight="1" x14ac:dyDescent="0.2">
      <c r="A116" s="76" t="s">
        <v>98</v>
      </c>
      <c r="B116" s="22" t="s">
        <v>165</v>
      </c>
      <c r="C116" s="23">
        <v>900</v>
      </c>
      <c r="D116" s="145"/>
      <c r="E116" s="145"/>
      <c r="F116" s="71">
        <f t="shared" si="22"/>
        <v>0</v>
      </c>
      <c r="G116" s="71">
        <f t="shared" si="22"/>
        <v>324.3</v>
      </c>
      <c r="H116" s="72">
        <f t="shared" si="22"/>
        <v>593.20000000000005</v>
      </c>
      <c r="I116" s="14"/>
    </row>
    <row r="117" spans="1:9" s="70" customFormat="1" ht="18.75" x14ac:dyDescent="0.2">
      <c r="A117" s="76" t="s">
        <v>98</v>
      </c>
      <c r="B117" s="22" t="s">
        <v>165</v>
      </c>
      <c r="C117" s="23">
        <v>990</v>
      </c>
      <c r="D117" s="145">
        <v>99</v>
      </c>
      <c r="E117" s="145">
        <v>99</v>
      </c>
      <c r="F117" s="159">
        <v>0</v>
      </c>
      <c r="G117" s="159">
        <v>324.3</v>
      </c>
      <c r="H117" s="160">
        <v>593.20000000000005</v>
      </c>
      <c r="I117" s="69"/>
    </row>
    <row r="118" spans="1:9" ht="27" customHeight="1" x14ac:dyDescent="0.25">
      <c r="A118" s="186" t="s">
        <v>99</v>
      </c>
      <c r="B118" s="187"/>
      <c r="C118" s="187"/>
      <c r="D118" s="187"/>
      <c r="E118" s="188"/>
      <c r="F118" s="30">
        <f>F9+F13+F22+F41+F57+F61+F65</f>
        <v>21033.9</v>
      </c>
      <c r="G118" s="30">
        <f t="shared" ref="G118:H118" si="23">G9+G13+G22+G41+G57+G61+G65</f>
        <v>13267.7</v>
      </c>
      <c r="H118" s="31">
        <f t="shared" si="23"/>
        <v>12167.800000000001</v>
      </c>
      <c r="I118" s="14"/>
    </row>
    <row r="119" spans="1:9" ht="18.75" x14ac:dyDescent="0.25">
      <c r="A119" s="84"/>
      <c r="B119" s="86"/>
      <c r="C119" s="87"/>
      <c r="D119" s="85"/>
      <c r="E119" s="85"/>
      <c r="F119" s="85"/>
      <c r="G119" s="85"/>
      <c r="H119" s="88"/>
      <c r="I119" s="14"/>
    </row>
    <row r="120" spans="1:9" ht="20.100000000000001" customHeight="1" x14ac:dyDescent="0.25">
      <c r="A120" s="90"/>
      <c r="B120" s="92"/>
      <c r="C120" s="93"/>
      <c r="D120" s="91"/>
      <c r="E120" s="91"/>
      <c r="F120" s="91"/>
      <c r="G120" s="91"/>
      <c r="H120" s="94"/>
      <c r="I120" s="14"/>
    </row>
    <row r="121" spans="1:9" ht="20.100000000000001" customHeight="1" x14ac:dyDescent="0.25">
      <c r="A121" s="84"/>
      <c r="B121" s="146"/>
      <c r="C121" s="93"/>
      <c r="D121" s="91"/>
      <c r="E121" s="91"/>
      <c r="F121" s="91"/>
      <c r="G121" s="91"/>
      <c r="H121" s="94"/>
      <c r="I121" s="14"/>
    </row>
    <row r="122" spans="1:9" ht="20.100000000000001" customHeight="1" x14ac:dyDescent="0.25">
      <c r="A122" s="84"/>
      <c r="B122" s="146"/>
      <c r="C122" s="93"/>
      <c r="D122" s="95"/>
      <c r="E122" s="95"/>
      <c r="F122" s="95"/>
      <c r="G122" s="95"/>
      <c r="H122" s="94"/>
      <c r="I122" s="14"/>
    </row>
    <row r="123" spans="1:9" ht="25.5" customHeight="1" x14ac:dyDescent="0.2">
      <c r="A123" s="84"/>
      <c r="B123" s="147"/>
      <c r="C123" s="96"/>
      <c r="D123" s="96"/>
      <c r="E123" s="96"/>
      <c r="F123" s="96"/>
      <c r="G123" s="96"/>
      <c r="H123" s="96"/>
      <c r="I123" s="14"/>
    </row>
    <row r="124" spans="1:9" ht="15.75" x14ac:dyDescent="0.2">
      <c r="A124" s="84"/>
      <c r="B124" s="96"/>
      <c r="C124" s="93"/>
      <c r="D124" s="95"/>
      <c r="E124" s="95"/>
      <c r="F124" s="95"/>
      <c r="G124" s="95"/>
      <c r="H124" s="94"/>
      <c r="I124" s="89"/>
    </row>
    <row r="125" spans="1:9" ht="12" customHeight="1" x14ac:dyDescent="0.25">
      <c r="A125" s="85"/>
      <c r="B125" s="147"/>
      <c r="C125" s="97"/>
      <c r="D125" s="97"/>
      <c r="E125" s="97"/>
      <c r="F125" s="97"/>
      <c r="G125" s="97"/>
      <c r="H125" s="97"/>
      <c r="I125" s="89"/>
    </row>
    <row r="126" spans="1:9" ht="12.75" customHeight="1" x14ac:dyDescent="0.25">
      <c r="A126" s="49"/>
      <c r="I126" s="89"/>
    </row>
    <row r="127" spans="1:9" ht="12.75" customHeight="1" x14ac:dyDescent="0.25">
      <c r="A127" s="49"/>
      <c r="I127" s="89"/>
    </row>
    <row r="128" spans="1:9" ht="12.75" customHeight="1" x14ac:dyDescent="0.2">
      <c r="A128" s="50"/>
      <c r="I128" s="89"/>
    </row>
    <row r="129" spans="1:9" ht="14.25" customHeight="1" x14ac:dyDescent="0.2">
      <c r="A129" s="51"/>
      <c r="I129" s="89"/>
    </row>
    <row r="130" spans="1:9" ht="15" x14ac:dyDescent="0.2">
      <c r="A130" s="50"/>
    </row>
  </sheetData>
  <mergeCells count="11">
    <mergeCell ref="A118:E118"/>
    <mergeCell ref="E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view="pageBreakPreview" zoomScale="90" zoomScaleNormal="100" zoomScaleSheetLayoutView="90" workbookViewId="0">
      <selection activeCell="G3" sqref="G3:I3"/>
    </sheetView>
  </sheetViews>
  <sheetFormatPr defaultColWidth="9.140625" defaultRowHeight="12.75" x14ac:dyDescent="0.2"/>
  <cols>
    <col min="1" max="1" width="53.7109375" style="53" customWidth="1"/>
    <col min="2" max="2" width="6.28515625" style="53" customWidth="1"/>
    <col min="3" max="4" width="5" style="53" customWidth="1"/>
    <col min="5" max="5" width="14.28515625" style="53" customWidth="1"/>
    <col min="6" max="6" width="6.42578125" style="53" customWidth="1"/>
    <col min="7" max="7" width="12.42578125" style="53" customWidth="1"/>
    <col min="8" max="8" width="12.5703125" style="53" customWidth="1"/>
    <col min="9" max="9" width="13.140625" style="53" customWidth="1"/>
    <col min="10" max="10" width="25.7109375" style="53" customWidth="1"/>
    <col min="11" max="244" width="9.140625" style="53" customWidth="1"/>
    <col min="245" max="16384" width="9.140625" style="53"/>
  </cols>
  <sheetData>
    <row r="1" spans="1:10" x14ac:dyDescent="0.2">
      <c r="A1" s="1"/>
      <c r="B1" s="1"/>
      <c r="C1" s="1"/>
      <c r="D1" s="1"/>
      <c r="E1" s="1"/>
      <c r="F1" s="177" t="s">
        <v>166</v>
      </c>
      <c r="G1" s="177"/>
      <c r="H1" s="177"/>
      <c r="I1" s="177"/>
    </row>
    <row r="2" spans="1:10" ht="42.75" customHeight="1" x14ac:dyDescent="0.2">
      <c r="A2" s="1"/>
      <c r="B2" s="1"/>
      <c r="C2" s="1"/>
      <c r="D2" s="1"/>
      <c r="E2" s="167"/>
      <c r="F2" s="114"/>
      <c r="G2" s="178" t="s">
        <v>133</v>
      </c>
      <c r="H2" s="179"/>
      <c r="I2" s="179"/>
    </row>
    <row r="3" spans="1:10" ht="15" x14ac:dyDescent="0.25">
      <c r="A3" s="1"/>
      <c r="B3" s="1"/>
      <c r="C3" s="1"/>
      <c r="D3" s="1"/>
      <c r="E3" s="166"/>
      <c r="F3" s="166"/>
      <c r="G3" s="177" t="s">
        <v>174</v>
      </c>
      <c r="H3" s="180"/>
      <c r="I3" s="180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</row>
    <row r="5" spans="1:10" s="5" customFormat="1" ht="34.5" customHeight="1" x14ac:dyDescent="0.2">
      <c r="A5" s="193" t="s">
        <v>167</v>
      </c>
      <c r="B5" s="194"/>
      <c r="C5" s="194"/>
      <c r="D5" s="194"/>
      <c r="E5" s="194"/>
      <c r="F5" s="194"/>
      <c r="G5" s="194"/>
      <c r="H5" s="194"/>
      <c r="I5" s="194"/>
    </row>
    <row r="6" spans="1:10" x14ac:dyDescent="0.2">
      <c r="I6" s="166" t="s">
        <v>0</v>
      </c>
    </row>
    <row r="7" spans="1:10" ht="15" customHeight="1" x14ac:dyDescent="0.2">
      <c r="A7" s="182" t="s">
        <v>1</v>
      </c>
      <c r="B7" s="182" t="s">
        <v>101</v>
      </c>
      <c r="C7" s="182" t="s">
        <v>2</v>
      </c>
      <c r="D7" s="182" t="s">
        <v>3</v>
      </c>
      <c r="E7" s="182" t="s">
        <v>4</v>
      </c>
      <c r="F7" s="182" t="s">
        <v>5</v>
      </c>
      <c r="G7" s="184" t="s">
        <v>134</v>
      </c>
      <c r="H7" s="185"/>
      <c r="I7" s="185"/>
    </row>
    <row r="8" spans="1:10" ht="15.75" customHeight="1" x14ac:dyDescent="0.2">
      <c r="A8" s="183"/>
      <c r="B8" s="183"/>
      <c r="C8" s="183"/>
      <c r="D8" s="183"/>
      <c r="E8" s="183"/>
      <c r="F8" s="183"/>
      <c r="G8" s="6" t="s">
        <v>7</v>
      </c>
      <c r="H8" s="6" t="s">
        <v>8</v>
      </c>
      <c r="I8" s="6" t="s">
        <v>102</v>
      </c>
    </row>
    <row r="9" spans="1:10" ht="26.25" customHeight="1" x14ac:dyDescent="0.2">
      <c r="A9" s="7" t="s">
        <v>168</v>
      </c>
      <c r="B9" s="164">
        <v>590</v>
      </c>
      <c r="C9" s="161"/>
      <c r="D9" s="162"/>
      <c r="E9" s="163"/>
      <c r="F9" s="162"/>
      <c r="G9" s="165">
        <f>G158</f>
        <v>21033.9</v>
      </c>
      <c r="H9" s="169">
        <f t="shared" ref="H9:I9" si="0">H158</f>
        <v>13267.7</v>
      </c>
      <c r="I9" s="169">
        <f t="shared" si="0"/>
        <v>12167.800000000001</v>
      </c>
    </row>
    <row r="10" spans="1:10" ht="15.75" x14ac:dyDescent="0.2">
      <c r="A10" s="7" t="s">
        <v>9</v>
      </c>
      <c r="B10" s="164">
        <v>590</v>
      </c>
      <c r="C10" s="8">
        <v>1</v>
      </c>
      <c r="D10" s="9" t="s">
        <v>10</v>
      </c>
      <c r="E10" s="10" t="s">
        <v>10</v>
      </c>
      <c r="F10" s="11" t="s">
        <v>10</v>
      </c>
      <c r="G10" s="78">
        <f t="shared" ref="G10:H10" si="1">G11+G19+G36+G46+G51</f>
        <v>5953.4000000000005</v>
      </c>
      <c r="H10" s="78">
        <f t="shared" si="1"/>
        <v>5226.0000000000009</v>
      </c>
      <c r="I10" s="115">
        <f>I11+I19+I36+I46+I51</f>
        <v>4514.8999999999996</v>
      </c>
      <c r="J10" s="116"/>
    </row>
    <row r="11" spans="1:10" ht="47.25" x14ac:dyDescent="0.2">
      <c r="A11" s="45" t="s">
        <v>11</v>
      </c>
      <c r="B11" s="164">
        <v>590</v>
      </c>
      <c r="C11" s="8">
        <v>1</v>
      </c>
      <c r="D11" s="9">
        <v>2</v>
      </c>
      <c r="E11" s="10" t="s">
        <v>10</v>
      </c>
      <c r="F11" s="11" t="s">
        <v>10</v>
      </c>
      <c r="G11" s="78">
        <f>G12+G18</f>
        <v>806.30000000000007</v>
      </c>
      <c r="H11" s="78">
        <f t="shared" ref="G11:I14" si="2">H12</f>
        <v>769.1</v>
      </c>
      <c r="I11" s="115">
        <f t="shared" si="2"/>
        <v>769.1</v>
      </c>
    </row>
    <row r="12" spans="1:10" ht="15.75" x14ac:dyDescent="0.2">
      <c r="A12" s="43" t="s">
        <v>12</v>
      </c>
      <c r="B12" s="6">
        <v>590</v>
      </c>
      <c r="C12" s="15">
        <v>1</v>
      </c>
      <c r="D12" s="16">
        <v>2</v>
      </c>
      <c r="E12" s="17" t="s">
        <v>13</v>
      </c>
      <c r="F12" s="18" t="s">
        <v>10</v>
      </c>
      <c r="G12" s="32">
        <f t="shared" si="2"/>
        <v>769.1</v>
      </c>
      <c r="H12" s="32">
        <f t="shared" si="2"/>
        <v>769.1</v>
      </c>
      <c r="I12" s="117">
        <f t="shared" si="2"/>
        <v>769.1</v>
      </c>
    </row>
    <row r="13" spans="1:10" ht="15.75" x14ac:dyDescent="0.2">
      <c r="A13" s="43" t="s">
        <v>14</v>
      </c>
      <c r="B13" s="6">
        <v>590</v>
      </c>
      <c r="C13" s="15">
        <v>1</v>
      </c>
      <c r="D13" s="16">
        <v>2</v>
      </c>
      <c r="E13" s="17" t="s">
        <v>15</v>
      </c>
      <c r="F13" s="18" t="s">
        <v>10</v>
      </c>
      <c r="G13" s="32">
        <f t="shared" si="2"/>
        <v>769.1</v>
      </c>
      <c r="H13" s="32">
        <f t="shared" si="2"/>
        <v>769.1</v>
      </c>
      <c r="I13" s="117">
        <f t="shared" si="2"/>
        <v>769.1</v>
      </c>
    </row>
    <row r="14" spans="1:10" ht="78.75" x14ac:dyDescent="0.2">
      <c r="A14" s="76" t="s">
        <v>16</v>
      </c>
      <c r="B14" s="6">
        <v>590</v>
      </c>
      <c r="C14" s="21">
        <v>1</v>
      </c>
      <c r="D14" s="21">
        <v>2</v>
      </c>
      <c r="E14" s="22" t="s">
        <v>15</v>
      </c>
      <c r="F14" s="23">
        <v>100</v>
      </c>
      <c r="G14" s="26">
        <f t="shared" si="2"/>
        <v>769.1</v>
      </c>
      <c r="H14" s="26">
        <f t="shared" si="2"/>
        <v>769.1</v>
      </c>
      <c r="I14" s="118">
        <f t="shared" si="2"/>
        <v>769.1</v>
      </c>
    </row>
    <row r="15" spans="1:10" ht="31.5" x14ac:dyDescent="0.2">
      <c r="A15" s="76" t="s">
        <v>17</v>
      </c>
      <c r="B15" s="6">
        <v>590</v>
      </c>
      <c r="C15" s="21">
        <v>1</v>
      </c>
      <c r="D15" s="21">
        <v>2</v>
      </c>
      <c r="E15" s="22" t="s">
        <v>15</v>
      </c>
      <c r="F15" s="23">
        <v>120</v>
      </c>
      <c r="G15" s="149">
        <v>769.1</v>
      </c>
      <c r="H15" s="149">
        <v>769.1</v>
      </c>
      <c r="I15" s="150">
        <v>769.1</v>
      </c>
    </row>
    <row r="16" spans="1:10" ht="21.75" customHeight="1" x14ac:dyDescent="0.2">
      <c r="A16" s="43" t="s">
        <v>169</v>
      </c>
      <c r="B16" s="6">
        <v>590</v>
      </c>
      <c r="C16" s="21">
        <v>1</v>
      </c>
      <c r="D16" s="21">
        <v>2</v>
      </c>
      <c r="E16" s="22" t="s">
        <v>30</v>
      </c>
      <c r="F16" s="23"/>
      <c r="G16" s="26">
        <f>G18</f>
        <v>37.200000000000003</v>
      </c>
      <c r="H16" s="26">
        <f>H18</f>
        <v>0</v>
      </c>
      <c r="I16" s="118">
        <f>I18</f>
        <v>0</v>
      </c>
    </row>
    <row r="17" spans="1:9" ht="83.25" customHeight="1" x14ac:dyDescent="0.2">
      <c r="A17" s="76" t="s">
        <v>16</v>
      </c>
      <c r="B17" s="6">
        <v>590</v>
      </c>
      <c r="C17" s="21">
        <v>1</v>
      </c>
      <c r="D17" s="21">
        <v>2</v>
      </c>
      <c r="E17" s="22" t="s">
        <v>30</v>
      </c>
      <c r="F17" s="23">
        <v>100</v>
      </c>
      <c r="G17" s="26">
        <f>G18</f>
        <v>37.200000000000003</v>
      </c>
      <c r="H17" s="26">
        <f>H18</f>
        <v>0</v>
      </c>
      <c r="I17" s="118">
        <f>I18</f>
        <v>0</v>
      </c>
    </row>
    <row r="18" spans="1:9" ht="31.5" x14ac:dyDescent="0.2">
      <c r="A18" s="76" t="s">
        <v>17</v>
      </c>
      <c r="B18" s="6">
        <v>590</v>
      </c>
      <c r="C18" s="21">
        <v>1</v>
      </c>
      <c r="D18" s="21">
        <v>2</v>
      </c>
      <c r="E18" s="22" t="s">
        <v>30</v>
      </c>
      <c r="F18" s="23">
        <v>120</v>
      </c>
      <c r="G18" s="149">
        <v>37.200000000000003</v>
      </c>
      <c r="H18" s="149">
        <v>0</v>
      </c>
      <c r="I18" s="150">
        <v>0</v>
      </c>
    </row>
    <row r="19" spans="1:9" ht="63" x14ac:dyDescent="0.2">
      <c r="A19" s="75" t="s">
        <v>18</v>
      </c>
      <c r="B19" s="164">
        <v>590</v>
      </c>
      <c r="C19" s="27">
        <v>1</v>
      </c>
      <c r="D19" s="27">
        <v>4</v>
      </c>
      <c r="E19" s="28" t="s">
        <v>10</v>
      </c>
      <c r="F19" s="29" t="s">
        <v>10</v>
      </c>
      <c r="G19" s="119">
        <f>G20</f>
        <v>4855.9000000000005</v>
      </c>
      <c r="H19" s="119">
        <f>H20</f>
        <v>4425.7000000000007</v>
      </c>
      <c r="I19" s="120">
        <f>I20</f>
        <v>3714.6</v>
      </c>
    </row>
    <row r="20" spans="1:9" ht="15.75" x14ac:dyDescent="0.2">
      <c r="A20" s="76" t="s">
        <v>12</v>
      </c>
      <c r="B20" s="6">
        <v>590</v>
      </c>
      <c r="C20" s="21">
        <v>1</v>
      </c>
      <c r="D20" s="21">
        <v>4</v>
      </c>
      <c r="E20" s="22" t="s">
        <v>13</v>
      </c>
      <c r="F20" s="29"/>
      <c r="G20" s="26">
        <f>G21+G24+G30+G33</f>
        <v>4855.9000000000005</v>
      </c>
      <c r="H20" s="26">
        <f t="shared" ref="H20:I20" si="3">H21+H24+H30+H33</f>
        <v>4425.7000000000007</v>
      </c>
      <c r="I20" s="118">
        <f t="shared" si="3"/>
        <v>3714.6</v>
      </c>
    </row>
    <row r="21" spans="1:9" ht="31.5" x14ac:dyDescent="0.2">
      <c r="A21" s="76" t="s">
        <v>170</v>
      </c>
      <c r="B21" s="6">
        <v>590</v>
      </c>
      <c r="C21" s="21">
        <v>1</v>
      </c>
      <c r="D21" s="21">
        <v>4</v>
      </c>
      <c r="E21" s="22" t="s">
        <v>20</v>
      </c>
      <c r="F21" s="23"/>
      <c r="G21" s="26">
        <f t="shared" ref="G21:I22" si="4">G22</f>
        <v>3434.6</v>
      </c>
      <c r="H21" s="26">
        <f t="shared" si="4"/>
        <v>3319.6</v>
      </c>
      <c r="I21" s="118">
        <f t="shared" si="4"/>
        <v>3319.6</v>
      </c>
    </row>
    <row r="22" spans="1:9" ht="78.75" x14ac:dyDescent="0.2">
      <c r="A22" s="76" t="s">
        <v>16</v>
      </c>
      <c r="B22" s="6">
        <v>590</v>
      </c>
      <c r="C22" s="21">
        <v>1</v>
      </c>
      <c r="D22" s="21">
        <v>4</v>
      </c>
      <c r="E22" s="22" t="s">
        <v>20</v>
      </c>
      <c r="F22" s="23">
        <v>100</v>
      </c>
      <c r="G22" s="26">
        <f t="shared" si="4"/>
        <v>3434.6</v>
      </c>
      <c r="H22" s="26">
        <f t="shared" si="4"/>
        <v>3319.6</v>
      </c>
      <c r="I22" s="118">
        <f t="shared" si="4"/>
        <v>3319.6</v>
      </c>
    </row>
    <row r="23" spans="1:9" ht="31.5" x14ac:dyDescent="0.2">
      <c r="A23" s="43" t="s">
        <v>17</v>
      </c>
      <c r="B23" s="6">
        <v>590</v>
      </c>
      <c r="C23" s="15">
        <v>1</v>
      </c>
      <c r="D23" s="16">
        <v>4</v>
      </c>
      <c r="E23" s="17" t="s">
        <v>20</v>
      </c>
      <c r="F23" s="18">
        <v>120</v>
      </c>
      <c r="G23" s="152">
        <v>3434.6</v>
      </c>
      <c r="H23" s="152">
        <v>3319.6</v>
      </c>
      <c r="I23" s="151">
        <v>3319.6</v>
      </c>
    </row>
    <row r="24" spans="1:9" ht="31.5" x14ac:dyDescent="0.2">
      <c r="A24" s="121" t="s">
        <v>21</v>
      </c>
      <c r="B24" s="6">
        <v>590</v>
      </c>
      <c r="C24" s="33">
        <v>1</v>
      </c>
      <c r="D24" s="21">
        <v>4</v>
      </c>
      <c r="E24" s="34" t="s">
        <v>22</v>
      </c>
      <c r="F24" s="23" t="s">
        <v>10</v>
      </c>
      <c r="G24" s="26">
        <f>G25+G27</f>
        <v>1293.2</v>
      </c>
      <c r="H24" s="26">
        <f>H25+H27</f>
        <v>1106</v>
      </c>
      <c r="I24" s="26">
        <f>I25+I27</f>
        <v>394.9</v>
      </c>
    </row>
    <row r="25" spans="1:9" ht="31.5" x14ac:dyDescent="0.2">
      <c r="A25" s="43" t="s">
        <v>23</v>
      </c>
      <c r="B25" s="6">
        <v>590</v>
      </c>
      <c r="C25" s="15">
        <v>1</v>
      </c>
      <c r="D25" s="16">
        <v>4</v>
      </c>
      <c r="E25" s="17" t="s">
        <v>22</v>
      </c>
      <c r="F25" s="18">
        <v>200</v>
      </c>
      <c r="G25" s="32">
        <f>G26</f>
        <v>1239.7</v>
      </c>
      <c r="H25" s="32">
        <f>H26</f>
        <v>1052.5</v>
      </c>
      <c r="I25" s="117">
        <f>I26</f>
        <v>341.4</v>
      </c>
    </row>
    <row r="26" spans="1:9" ht="32.1" customHeight="1" x14ac:dyDescent="0.2">
      <c r="A26" s="121" t="s">
        <v>24</v>
      </c>
      <c r="B26" s="6">
        <v>590</v>
      </c>
      <c r="C26" s="33">
        <v>1</v>
      </c>
      <c r="D26" s="21">
        <v>4</v>
      </c>
      <c r="E26" s="34" t="s">
        <v>22</v>
      </c>
      <c r="F26" s="23">
        <v>240</v>
      </c>
      <c r="G26" s="149">
        <v>1239.7</v>
      </c>
      <c r="H26" s="149">
        <v>1052.5</v>
      </c>
      <c r="I26" s="150">
        <v>341.4</v>
      </c>
    </row>
    <row r="27" spans="1:9" ht="15.75" x14ac:dyDescent="0.2">
      <c r="A27" s="122" t="s">
        <v>25</v>
      </c>
      <c r="B27" s="6">
        <v>590</v>
      </c>
      <c r="C27" s="35">
        <v>1</v>
      </c>
      <c r="D27" s="36">
        <v>4</v>
      </c>
      <c r="E27" s="17" t="s">
        <v>22</v>
      </c>
      <c r="F27" s="37">
        <v>800</v>
      </c>
      <c r="G27" s="46">
        <f>G29+G28</f>
        <v>53.5</v>
      </c>
      <c r="H27" s="46">
        <f>H29</f>
        <v>53.5</v>
      </c>
      <c r="I27" s="123">
        <f>I29</f>
        <v>53.5</v>
      </c>
    </row>
    <row r="28" spans="1:9" ht="15.75" hidden="1" x14ac:dyDescent="0.2">
      <c r="A28" s="76" t="s">
        <v>135</v>
      </c>
      <c r="B28" s="6">
        <v>590</v>
      </c>
      <c r="C28" s="21">
        <v>1</v>
      </c>
      <c r="D28" s="21">
        <v>4</v>
      </c>
      <c r="E28" s="22" t="s">
        <v>22</v>
      </c>
      <c r="F28" s="23">
        <v>830</v>
      </c>
      <c r="G28" s="24">
        <v>0</v>
      </c>
      <c r="H28" s="24">
        <v>0</v>
      </c>
      <c r="I28" s="25">
        <v>0</v>
      </c>
    </row>
    <row r="29" spans="1:9" ht="15.75" x14ac:dyDescent="0.2">
      <c r="A29" s="121" t="s">
        <v>26</v>
      </c>
      <c r="B29" s="6">
        <v>590</v>
      </c>
      <c r="C29" s="33">
        <v>1</v>
      </c>
      <c r="D29" s="21">
        <v>4</v>
      </c>
      <c r="E29" s="34" t="s">
        <v>22</v>
      </c>
      <c r="F29" s="23">
        <v>850</v>
      </c>
      <c r="G29" s="149">
        <v>53.5</v>
      </c>
      <c r="H29" s="149">
        <v>53.5</v>
      </c>
      <c r="I29" s="150">
        <v>53.5</v>
      </c>
    </row>
    <row r="30" spans="1:9" ht="31.5" x14ac:dyDescent="0.2">
      <c r="A30" s="121" t="s">
        <v>27</v>
      </c>
      <c r="B30" s="6">
        <v>590</v>
      </c>
      <c r="C30" s="33">
        <v>1</v>
      </c>
      <c r="D30" s="21">
        <v>4</v>
      </c>
      <c r="E30" s="34" t="s">
        <v>28</v>
      </c>
      <c r="F30" s="23"/>
      <c r="G30" s="26">
        <f t="shared" ref="G30:I31" si="5">G31</f>
        <v>0.1</v>
      </c>
      <c r="H30" s="26">
        <f t="shared" si="5"/>
        <v>0.1</v>
      </c>
      <c r="I30" s="118">
        <f t="shared" si="5"/>
        <v>0.1</v>
      </c>
    </row>
    <row r="31" spans="1:9" ht="31.5" x14ac:dyDescent="0.2">
      <c r="A31" s="43" t="s">
        <v>23</v>
      </c>
      <c r="B31" s="6">
        <v>590</v>
      </c>
      <c r="C31" s="33">
        <v>1</v>
      </c>
      <c r="D31" s="21">
        <v>4</v>
      </c>
      <c r="E31" s="34" t="s">
        <v>28</v>
      </c>
      <c r="F31" s="23">
        <v>200</v>
      </c>
      <c r="G31" s="26">
        <f t="shared" si="5"/>
        <v>0.1</v>
      </c>
      <c r="H31" s="26">
        <f t="shared" si="5"/>
        <v>0.1</v>
      </c>
      <c r="I31" s="118">
        <f t="shared" si="5"/>
        <v>0.1</v>
      </c>
    </row>
    <row r="32" spans="1:9" ht="32.1" customHeight="1" x14ac:dyDescent="0.2">
      <c r="A32" s="121" t="s">
        <v>24</v>
      </c>
      <c r="B32" s="6">
        <v>590</v>
      </c>
      <c r="C32" s="33">
        <v>1</v>
      </c>
      <c r="D32" s="21">
        <v>4</v>
      </c>
      <c r="E32" s="34" t="s">
        <v>28</v>
      </c>
      <c r="F32" s="23">
        <v>240</v>
      </c>
      <c r="G32" s="149">
        <v>0.1</v>
      </c>
      <c r="H32" s="149">
        <v>0.1</v>
      </c>
      <c r="I32" s="150">
        <v>0.1</v>
      </c>
    </row>
    <row r="33" spans="1:9" ht="20.25" customHeight="1" x14ac:dyDescent="0.2">
      <c r="A33" s="43" t="s">
        <v>169</v>
      </c>
      <c r="B33" s="6">
        <v>590</v>
      </c>
      <c r="C33" s="21">
        <v>1</v>
      </c>
      <c r="D33" s="21">
        <v>4</v>
      </c>
      <c r="E33" s="22" t="s">
        <v>30</v>
      </c>
      <c r="F33" s="23"/>
      <c r="G33" s="26">
        <f t="shared" ref="G33:I34" si="6">G34</f>
        <v>128</v>
      </c>
      <c r="H33" s="26">
        <f t="shared" si="6"/>
        <v>0</v>
      </c>
      <c r="I33" s="118">
        <f t="shared" si="6"/>
        <v>0</v>
      </c>
    </row>
    <row r="34" spans="1:9" ht="35.25" customHeight="1" x14ac:dyDescent="0.2">
      <c r="A34" s="76" t="s">
        <v>16</v>
      </c>
      <c r="B34" s="6">
        <v>590</v>
      </c>
      <c r="C34" s="21">
        <v>1</v>
      </c>
      <c r="D34" s="21">
        <v>4</v>
      </c>
      <c r="E34" s="22" t="s">
        <v>30</v>
      </c>
      <c r="F34" s="23">
        <v>100</v>
      </c>
      <c r="G34" s="24">
        <f t="shared" si="6"/>
        <v>128</v>
      </c>
      <c r="H34" s="24">
        <f t="shared" si="6"/>
        <v>0</v>
      </c>
      <c r="I34" s="118">
        <f t="shared" si="6"/>
        <v>0</v>
      </c>
    </row>
    <row r="35" spans="1:9" ht="33" customHeight="1" x14ac:dyDescent="0.2">
      <c r="A35" s="76" t="s">
        <v>17</v>
      </c>
      <c r="B35" s="6">
        <v>590</v>
      </c>
      <c r="C35" s="21">
        <v>1</v>
      </c>
      <c r="D35" s="21">
        <v>4</v>
      </c>
      <c r="E35" s="22" t="s">
        <v>30</v>
      </c>
      <c r="F35" s="23">
        <v>120</v>
      </c>
      <c r="G35" s="24">
        <v>128</v>
      </c>
      <c r="H35" s="24">
        <v>0</v>
      </c>
      <c r="I35" s="118">
        <v>0</v>
      </c>
    </row>
    <row r="36" spans="1:9" ht="47.25" x14ac:dyDescent="0.2">
      <c r="A36" s="75" t="s">
        <v>31</v>
      </c>
      <c r="B36" s="164">
        <v>590</v>
      </c>
      <c r="C36" s="27">
        <v>1</v>
      </c>
      <c r="D36" s="27">
        <v>6</v>
      </c>
      <c r="E36" s="28" t="s">
        <v>10</v>
      </c>
      <c r="F36" s="29" t="s">
        <v>10</v>
      </c>
      <c r="G36" s="30">
        <f t="shared" ref="G36:I39" si="7">G37</f>
        <v>26.2</v>
      </c>
      <c r="H36" s="30">
        <f t="shared" si="7"/>
        <v>26.2</v>
      </c>
      <c r="I36" s="124">
        <f t="shared" si="7"/>
        <v>26.2</v>
      </c>
    </row>
    <row r="37" spans="1:9" ht="15.75" x14ac:dyDescent="0.2">
      <c r="A37" s="76" t="s">
        <v>32</v>
      </c>
      <c r="B37" s="6">
        <v>590</v>
      </c>
      <c r="C37" s="21">
        <v>1</v>
      </c>
      <c r="D37" s="21">
        <v>6</v>
      </c>
      <c r="E37" s="22" t="s">
        <v>13</v>
      </c>
      <c r="F37" s="23" t="s">
        <v>10</v>
      </c>
      <c r="G37" s="24">
        <f t="shared" si="7"/>
        <v>26.2</v>
      </c>
      <c r="H37" s="24">
        <f t="shared" si="7"/>
        <v>26.2</v>
      </c>
      <c r="I37" s="118">
        <f t="shared" si="7"/>
        <v>26.2</v>
      </c>
    </row>
    <row r="38" spans="1:9" ht="31.5" x14ac:dyDescent="0.2">
      <c r="A38" s="76" t="s">
        <v>33</v>
      </c>
      <c r="B38" s="6">
        <v>590</v>
      </c>
      <c r="C38" s="21">
        <v>1</v>
      </c>
      <c r="D38" s="21">
        <v>6</v>
      </c>
      <c r="E38" s="22" t="s">
        <v>34</v>
      </c>
      <c r="F38" s="23"/>
      <c r="G38" s="24">
        <f t="shared" si="7"/>
        <v>26.2</v>
      </c>
      <c r="H38" s="24">
        <f t="shared" si="7"/>
        <v>26.2</v>
      </c>
      <c r="I38" s="117">
        <f t="shared" si="7"/>
        <v>26.2</v>
      </c>
    </row>
    <row r="39" spans="1:9" ht="15.75" x14ac:dyDescent="0.2">
      <c r="A39" s="76" t="s">
        <v>35</v>
      </c>
      <c r="B39" s="6">
        <v>590</v>
      </c>
      <c r="C39" s="21">
        <v>1</v>
      </c>
      <c r="D39" s="21">
        <v>6</v>
      </c>
      <c r="E39" s="22" t="s">
        <v>34</v>
      </c>
      <c r="F39" s="23">
        <v>500</v>
      </c>
      <c r="G39" s="24">
        <f t="shared" si="7"/>
        <v>26.2</v>
      </c>
      <c r="H39" s="24">
        <f t="shared" si="7"/>
        <v>26.2</v>
      </c>
      <c r="I39" s="117">
        <f t="shared" si="7"/>
        <v>26.2</v>
      </c>
    </row>
    <row r="40" spans="1:9" ht="15.75" x14ac:dyDescent="0.2">
      <c r="A40" s="76" t="s">
        <v>36</v>
      </c>
      <c r="B40" s="6">
        <v>590</v>
      </c>
      <c r="C40" s="21">
        <v>1</v>
      </c>
      <c r="D40" s="21">
        <v>6</v>
      </c>
      <c r="E40" s="22" t="s">
        <v>34</v>
      </c>
      <c r="F40" s="23">
        <v>540</v>
      </c>
      <c r="G40" s="112">
        <v>26.2</v>
      </c>
      <c r="H40" s="112">
        <v>26.2</v>
      </c>
      <c r="I40" s="151">
        <v>26.2</v>
      </c>
    </row>
    <row r="41" spans="1:9" ht="15" hidden="1" customHeight="1" x14ac:dyDescent="0.2">
      <c r="A41" s="75" t="s">
        <v>37</v>
      </c>
      <c r="B41" s="6">
        <v>590</v>
      </c>
      <c r="C41" s="27">
        <v>1</v>
      </c>
      <c r="D41" s="27">
        <v>7</v>
      </c>
      <c r="E41" s="28"/>
      <c r="F41" s="29"/>
      <c r="G41" s="30">
        <f t="shared" ref="G41:I44" si="8">G42</f>
        <v>0</v>
      </c>
      <c r="H41" s="30">
        <f t="shared" si="8"/>
        <v>0</v>
      </c>
      <c r="I41" s="115">
        <f t="shared" si="8"/>
        <v>0</v>
      </c>
    </row>
    <row r="42" spans="1:9" ht="15.75" hidden="1" x14ac:dyDescent="0.2">
      <c r="A42" s="43" t="s">
        <v>12</v>
      </c>
      <c r="B42" s="6">
        <v>590</v>
      </c>
      <c r="C42" s="15">
        <v>1</v>
      </c>
      <c r="D42" s="16">
        <v>7</v>
      </c>
      <c r="E42" s="17" t="s">
        <v>13</v>
      </c>
      <c r="F42" s="18"/>
      <c r="G42" s="32">
        <f t="shared" si="8"/>
        <v>0</v>
      </c>
      <c r="H42" s="32">
        <f t="shared" si="8"/>
        <v>0</v>
      </c>
      <c r="I42" s="117">
        <f t="shared" si="8"/>
        <v>0</v>
      </c>
    </row>
    <row r="43" spans="1:9" ht="31.5" hidden="1" x14ac:dyDescent="0.2">
      <c r="A43" s="43" t="s">
        <v>38</v>
      </c>
      <c r="B43" s="6">
        <v>590</v>
      </c>
      <c r="C43" s="15">
        <v>1</v>
      </c>
      <c r="D43" s="16">
        <v>7</v>
      </c>
      <c r="E43" s="17" t="s">
        <v>39</v>
      </c>
      <c r="F43" s="18"/>
      <c r="G43" s="32">
        <f t="shared" si="8"/>
        <v>0</v>
      </c>
      <c r="H43" s="32">
        <f t="shared" si="8"/>
        <v>0</v>
      </c>
      <c r="I43" s="117">
        <f t="shared" si="8"/>
        <v>0</v>
      </c>
    </row>
    <row r="44" spans="1:9" ht="31.5" hidden="1" x14ac:dyDescent="0.2">
      <c r="A44" s="43" t="s">
        <v>23</v>
      </c>
      <c r="B44" s="6">
        <v>590</v>
      </c>
      <c r="C44" s="15">
        <v>1</v>
      </c>
      <c r="D44" s="16">
        <v>7</v>
      </c>
      <c r="E44" s="17" t="s">
        <v>39</v>
      </c>
      <c r="F44" s="18">
        <v>200</v>
      </c>
      <c r="G44" s="32">
        <f t="shared" si="8"/>
        <v>0</v>
      </c>
      <c r="H44" s="32">
        <f t="shared" si="8"/>
        <v>0</v>
      </c>
      <c r="I44" s="117">
        <f t="shared" si="8"/>
        <v>0</v>
      </c>
    </row>
    <row r="45" spans="1:9" ht="47.25" hidden="1" x14ac:dyDescent="0.2">
      <c r="A45" s="76" t="s">
        <v>24</v>
      </c>
      <c r="B45" s="6">
        <v>590</v>
      </c>
      <c r="C45" s="15">
        <v>1</v>
      </c>
      <c r="D45" s="16">
        <v>7</v>
      </c>
      <c r="E45" s="17" t="s">
        <v>39</v>
      </c>
      <c r="F45" s="23">
        <v>240</v>
      </c>
      <c r="G45" s="32">
        <v>0</v>
      </c>
      <c r="H45" s="32">
        <v>0</v>
      </c>
      <c r="I45" s="117">
        <v>0</v>
      </c>
    </row>
    <row r="46" spans="1:9" ht="15.75" x14ac:dyDescent="0.2">
      <c r="A46" s="125" t="s">
        <v>40</v>
      </c>
      <c r="B46" s="164">
        <v>590</v>
      </c>
      <c r="C46" s="38">
        <v>1</v>
      </c>
      <c r="D46" s="27">
        <v>11</v>
      </c>
      <c r="E46" s="39" t="s">
        <v>10</v>
      </c>
      <c r="F46" s="29" t="s">
        <v>10</v>
      </c>
      <c r="G46" s="119">
        <f t="shared" ref="G46:I49" si="9">G47</f>
        <v>60</v>
      </c>
      <c r="H46" s="119">
        <f t="shared" si="9"/>
        <v>0</v>
      </c>
      <c r="I46" s="120">
        <f t="shared" si="9"/>
        <v>0</v>
      </c>
    </row>
    <row r="47" spans="1:9" ht="15.75" x14ac:dyDescent="0.2">
      <c r="A47" s="43" t="s">
        <v>12</v>
      </c>
      <c r="B47" s="6">
        <v>590</v>
      </c>
      <c r="C47" s="15">
        <v>1</v>
      </c>
      <c r="D47" s="16">
        <v>11</v>
      </c>
      <c r="E47" s="17" t="s">
        <v>13</v>
      </c>
      <c r="F47" s="18" t="s">
        <v>10</v>
      </c>
      <c r="G47" s="32">
        <f t="shared" si="9"/>
        <v>60</v>
      </c>
      <c r="H47" s="32">
        <f t="shared" si="9"/>
        <v>0</v>
      </c>
      <c r="I47" s="117">
        <f t="shared" si="9"/>
        <v>0</v>
      </c>
    </row>
    <row r="48" spans="1:9" ht="15.75" x14ac:dyDescent="0.2">
      <c r="A48" s="43" t="s">
        <v>41</v>
      </c>
      <c r="B48" s="6">
        <v>590</v>
      </c>
      <c r="C48" s="15">
        <v>1</v>
      </c>
      <c r="D48" s="16">
        <v>11</v>
      </c>
      <c r="E48" s="17" t="s">
        <v>42</v>
      </c>
      <c r="F48" s="18" t="s">
        <v>10</v>
      </c>
      <c r="G48" s="32">
        <f t="shared" si="9"/>
        <v>60</v>
      </c>
      <c r="H48" s="32">
        <f t="shared" si="9"/>
        <v>0</v>
      </c>
      <c r="I48" s="117">
        <f t="shared" si="9"/>
        <v>0</v>
      </c>
    </row>
    <row r="49" spans="1:9" ht="15.75" x14ac:dyDescent="0.2">
      <c r="A49" s="43" t="s">
        <v>25</v>
      </c>
      <c r="B49" s="6">
        <v>590</v>
      </c>
      <c r="C49" s="15">
        <v>1</v>
      </c>
      <c r="D49" s="16">
        <v>11</v>
      </c>
      <c r="E49" s="17" t="s">
        <v>42</v>
      </c>
      <c r="F49" s="18">
        <v>800</v>
      </c>
      <c r="G49" s="32">
        <f t="shared" si="9"/>
        <v>60</v>
      </c>
      <c r="H49" s="32">
        <f t="shared" si="9"/>
        <v>0</v>
      </c>
      <c r="I49" s="117">
        <f t="shared" si="9"/>
        <v>0</v>
      </c>
    </row>
    <row r="50" spans="1:9" ht="15.75" x14ac:dyDescent="0.2">
      <c r="A50" s="121" t="s">
        <v>43</v>
      </c>
      <c r="B50" s="6">
        <v>590</v>
      </c>
      <c r="C50" s="33">
        <v>1</v>
      </c>
      <c r="D50" s="21">
        <v>11</v>
      </c>
      <c r="E50" s="34" t="s">
        <v>42</v>
      </c>
      <c r="F50" s="23">
        <v>870</v>
      </c>
      <c r="G50" s="149">
        <v>60</v>
      </c>
      <c r="H50" s="149">
        <v>0</v>
      </c>
      <c r="I50" s="150">
        <v>0</v>
      </c>
    </row>
    <row r="51" spans="1:9" ht="15.75" x14ac:dyDescent="0.2">
      <c r="A51" s="126" t="s">
        <v>44</v>
      </c>
      <c r="B51" s="164">
        <v>590</v>
      </c>
      <c r="C51" s="40">
        <v>1</v>
      </c>
      <c r="D51" s="41">
        <v>13</v>
      </c>
      <c r="E51" s="127" t="s">
        <v>10</v>
      </c>
      <c r="F51" s="42" t="s">
        <v>10</v>
      </c>
      <c r="G51" s="128">
        <f>G52</f>
        <v>205</v>
      </c>
      <c r="H51" s="128">
        <f>H52</f>
        <v>5</v>
      </c>
      <c r="I51" s="124">
        <f>I52</f>
        <v>5</v>
      </c>
    </row>
    <row r="52" spans="1:9" ht="15.75" x14ac:dyDescent="0.2">
      <c r="A52" s="43" t="s">
        <v>12</v>
      </c>
      <c r="B52" s="6">
        <v>590</v>
      </c>
      <c r="C52" s="15">
        <v>1</v>
      </c>
      <c r="D52" s="16">
        <v>13</v>
      </c>
      <c r="E52" s="17" t="s">
        <v>13</v>
      </c>
      <c r="F52" s="18" t="s">
        <v>10</v>
      </c>
      <c r="G52" s="32">
        <f>G53+G56</f>
        <v>205</v>
      </c>
      <c r="H52" s="32">
        <f>H53+H56</f>
        <v>5</v>
      </c>
      <c r="I52" s="117">
        <f>I53+I56</f>
        <v>5</v>
      </c>
    </row>
    <row r="53" spans="1:9" ht="31.5" x14ac:dyDescent="0.2">
      <c r="A53" s="43" t="s">
        <v>171</v>
      </c>
      <c r="B53" s="6">
        <v>590</v>
      </c>
      <c r="C53" s="15">
        <v>1</v>
      </c>
      <c r="D53" s="16">
        <v>13</v>
      </c>
      <c r="E53" s="17" t="s">
        <v>45</v>
      </c>
      <c r="F53" s="18" t="s">
        <v>10</v>
      </c>
      <c r="G53" s="32">
        <f>G54</f>
        <v>200</v>
      </c>
      <c r="H53" s="32">
        <f t="shared" ref="H53:I53" si="10">H54</f>
        <v>0</v>
      </c>
      <c r="I53" s="117">
        <f t="shared" si="10"/>
        <v>0</v>
      </c>
    </row>
    <row r="54" spans="1:9" ht="31.5" x14ac:dyDescent="0.2">
      <c r="A54" s="43" t="s">
        <v>23</v>
      </c>
      <c r="B54" s="6">
        <v>590</v>
      </c>
      <c r="C54" s="15">
        <v>1</v>
      </c>
      <c r="D54" s="16">
        <v>13</v>
      </c>
      <c r="E54" s="17" t="s">
        <v>45</v>
      </c>
      <c r="F54" s="18">
        <v>200</v>
      </c>
      <c r="G54" s="32">
        <f>G55</f>
        <v>200</v>
      </c>
      <c r="H54" s="32">
        <f>H55</f>
        <v>0</v>
      </c>
      <c r="I54" s="117">
        <f>I55</f>
        <v>0</v>
      </c>
    </row>
    <row r="55" spans="1:9" ht="35.25" customHeight="1" x14ac:dyDescent="0.2">
      <c r="A55" s="76" t="s">
        <v>24</v>
      </c>
      <c r="B55" s="6">
        <v>590</v>
      </c>
      <c r="C55" s="21">
        <v>1</v>
      </c>
      <c r="D55" s="21">
        <v>13</v>
      </c>
      <c r="E55" s="22" t="s">
        <v>45</v>
      </c>
      <c r="F55" s="23">
        <v>240</v>
      </c>
      <c r="G55" s="170">
        <v>200</v>
      </c>
      <c r="H55" s="149">
        <v>0</v>
      </c>
      <c r="I55" s="150">
        <v>0</v>
      </c>
    </row>
    <row r="56" spans="1:9" ht="15.75" x14ac:dyDescent="0.2">
      <c r="A56" s="76" t="s">
        <v>46</v>
      </c>
      <c r="B56" s="6">
        <v>590</v>
      </c>
      <c r="C56" s="21">
        <v>1</v>
      </c>
      <c r="D56" s="21">
        <v>13</v>
      </c>
      <c r="E56" s="22" t="s">
        <v>47</v>
      </c>
      <c r="F56" s="23"/>
      <c r="G56" s="26">
        <f>G57+G61+G59</f>
        <v>5</v>
      </c>
      <c r="H56" s="26">
        <f>H57+H61</f>
        <v>5</v>
      </c>
      <c r="I56" s="118">
        <f>I57+I61</f>
        <v>5</v>
      </c>
    </row>
    <row r="57" spans="1:9" ht="31.5" hidden="1" x14ac:dyDescent="0.2">
      <c r="A57" s="43" t="s">
        <v>23</v>
      </c>
      <c r="B57" s="6">
        <v>590</v>
      </c>
      <c r="C57" s="21">
        <v>1</v>
      </c>
      <c r="D57" s="21">
        <v>13</v>
      </c>
      <c r="E57" s="22" t="s">
        <v>47</v>
      </c>
      <c r="F57" s="23">
        <v>200</v>
      </c>
      <c r="G57" s="26">
        <f>G58</f>
        <v>0</v>
      </c>
      <c r="H57" s="26">
        <f>H58</f>
        <v>0</v>
      </c>
      <c r="I57" s="118">
        <f>I58</f>
        <v>0</v>
      </c>
    </row>
    <row r="58" spans="1:9" ht="33" hidden="1" customHeight="1" x14ac:dyDescent="0.2">
      <c r="A58" s="121" t="s">
        <v>24</v>
      </c>
      <c r="B58" s="6">
        <v>590</v>
      </c>
      <c r="C58" s="33">
        <v>1</v>
      </c>
      <c r="D58" s="21">
        <v>13</v>
      </c>
      <c r="E58" s="22" t="s">
        <v>47</v>
      </c>
      <c r="F58" s="23">
        <v>240</v>
      </c>
      <c r="G58" s="26">
        <v>0</v>
      </c>
      <c r="H58" s="26">
        <v>0</v>
      </c>
      <c r="I58" s="118">
        <v>0</v>
      </c>
    </row>
    <row r="59" spans="1:9" ht="19.5" hidden="1" customHeight="1" x14ac:dyDescent="0.2">
      <c r="A59" s="43" t="s">
        <v>93</v>
      </c>
      <c r="B59" s="6">
        <v>590</v>
      </c>
      <c r="C59" s="33">
        <v>1</v>
      </c>
      <c r="D59" s="21">
        <v>13</v>
      </c>
      <c r="E59" s="22" t="s">
        <v>47</v>
      </c>
      <c r="F59" s="18">
        <v>300</v>
      </c>
      <c r="G59" s="32">
        <f>G60</f>
        <v>0</v>
      </c>
      <c r="H59" s="32">
        <f>H60</f>
        <v>0</v>
      </c>
      <c r="I59" s="117">
        <f>I60</f>
        <v>0</v>
      </c>
    </row>
    <row r="60" spans="1:9" ht="15.75" hidden="1" x14ac:dyDescent="0.2">
      <c r="A60" s="43" t="s">
        <v>137</v>
      </c>
      <c r="B60" s="6">
        <v>590</v>
      </c>
      <c r="C60" s="15">
        <v>1</v>
      </c>
      <c r="D60" s="16">
        <v>13</v>
      </c>
      <c r="E60" s="22" t="s">
        <v>47</v>
      </c>
      <c r="F60" s="18">
        <v>350</v>
      </c>
      <c r="G60" s="32">
        <v>0</v>
      </c>
      <c r="H60" s="32">
        <v>0</v>
      </c>
      <c r="I60" s="117">
        <v>0</v>
      </c>
    </row>
    <row r="61" spans="1:9" ht="15.75" x14ac:dyDescent="0.2">
      <c r="A61" s="43" t="s">
        <v>25</v>
      </c>
      <c r="B61" s="6">
        <v>590</v>
      </c>
      <c r="C61" s="15">
        <v>1</v>
      </c>
      <c r="D61" s="16">
        <v>13</v>
      </c>
      <c r="E61" s="22" t="s">
        <v>47</v>
      </c>
      <c r="F61" s="18">
        <v>800</v>
      </c>
      <c r="G61" s="32">
        <f>G62+G63</f>
        <v>5</v>
      </c>
      <c r="H61" s="32">
        <f>H62+H63</f>
        <v>5</v>
      </c>
      <c r="I61" s="117">
        <f>I62+I63</f>
        <v>5</v>
      </c>
    </row>
    <row r="62" spans="1:9" ht="15.75" hidden="1" x14ac:dyDescent="0.2">
      <c r="A62" s="121" t="s">
        <v>136</v>
      </c>
      <c r="B62" s="6">
        <v>590</v>
      </c>
      <c r="C62" s="33">
        <v>1</v>
      </c>
      <c r="D62" s="21">
        <v>13</v>
      </c>
      <c r="E62" s="129" t="s">
        <v>47</v>
      </c>
      <c r="F62" s="23">
        <v>830</v>
      </c>
      <c r="G62" s="148">
        <v>0</v>
      </c>
      <c r="H62" s="26">
        <v>0</v>
      </c>
      <c r="I62" s="118">
        <v>0</v>
      </c>
    </row>
    <row r="63" spans="1:9" ht="15.75" x14ac:dyDescent="0.2">
      <c r="A63" s="76" t="s">
        <v>26</v>
      </c>
      <c r="B63" s="6">
        <v>590</v>
      </c>
      <c r="C63" s="33">
        <v>1</v>
      </c>
      <c r="D63" s="21">
        <v>13</v>
      </c>
      <c r="E63" s="22" t="s">
        <v>47</v>
      </c>
      <c r="F63" s="23">
        <v>850</v>
      </c>
      <c r="G63" s="149">
        <v>5</v>
      </c>
      <c r="H63" s="149">
        <v>5</v>
      </c>
      <c r="I63" s="150">
        <v>5</v>
      </c>
    </row>
    <row r="64" spans="1:9" ht="15.75" x14ac:dyDescent="0.2">
      <c r="A64" s="45" t="s">
        <v>48</v>
      </c>
      <c r="B64" s="164">
        <v>590</v>
      </c>
      <c r="C64" s="8">
        <v>2</v>
      </c>
      <c r="D64" s="9">
        <v>3</v>
      </c>
      <c r="E64" s="10" t="s">
        <v>10</v>
      </c>
      <c r="F64" s="11" t="s">
        <v>10</v>
      </c>
      <c r="G64" s="78">
        <f t="shared" ref="G64:I65" si="11">G65</f>
        <v>284.5</v>
      </c>
      <c r="H64" s="78">
        <f t="shared" si="11"/>
        <v>294.20000000000005</v>
      </c>
      <c r="I64" s="115">
        <f t="shared" si="11"/>
        <v>304.60000000000002</v>
      </c>
    </row>
    <row r="65" spans="1:9" ht="15.75" x14ac:dyDescent="0.2">
      <c r="A65" s="43" t="s">
        <v>32</v>
      </c>
      <c r="B65" s="6">
        <v>590</v>
      </c>
      <c r="C65" s="15">
        <v>2</v>
      </c>
      <c r="D65" s="16">
        <v>3</v>
      </c>
      <c r="E65" s="17" t="s">
        <v>13</v>
      </c>
      <c r="F65" s="18" t="s">
        <v>10</v>
      </c>
      <c r="G65" s="32">
        <f t="shared" si="11"/>
        <v>284.5</v>
      </c>
      <c r="H65" s="32">
        <f t="shared" si="11"/>
        <v>294.20000000000005</v>
      </c>
      <c r="I65" s="117">
        <f t="shared" si="11"/>
        <v>304.60000000000002</v>
      </c>
    </row>
    <row r="66" spans="1:9" ht="30.75" customHeight="1" x14ac:dyDescent="0.2">
      <c r="A66" s="43" t="s">
        <v>172</v>
      </c>
      <c r="B66" s="6">
        <v>590</v>
      </c>
      <c r="C66" s="15">
        <v>2</v>
      </c>
      <c r="D66" s="16">
        <v>3</v>
      </c>
      <c r="E66" s="17" t="s">
        <v>49</v>
      </c>
      <c r="F66" s="44" t="s">
        <v>10</v>
      </c>
      <c r="G66" s="32">
        <f>G67+G69</f>
        <v>284.5</v>
      </c>
      <c r="H66" s="32">
        <f>H67+H69</f>
        <v>294.20000000000005</v>
      </c>
      <c r="I66" s="117">
        <f>I67+I69</f>
        <v>304.60000000000002</v>
      </c>
    </row>
    <row r="67" spans="1:9" ht="78.75" x14ac:dyDescent="0.2">
      <c r="A67" s="43" t="s">
        <v>16</v>
      </c>
      <c r="B67" s="6">
        <v>590</v>
      </c>
      <c r="C67" s="15">
        <v>2</v>
      </c>
      <c r="D67" s="16">
        <v>3</v>
      </c>
      <c r="E67" s="17" t="s">
        <v>49</v>
      </c>
      <c r="F67" s="18">
        <v>100</v>
      </c>
      <c r="G67" s="32">
        <f>G68</f>
        <v>271.3</v>
      </c>
      <c r="H67" s="32">
        <f>H68</f>
        <v>284.60000000000002</v>
      </c>
      <c r="I67" s="117">
        <f>I68</f>
        <v>304.5</v>
      </c>
    </row>
    <row r="68" spans="1:9" ht="31.5" x14ac:dyDescent="0.2">
      <c r="A68" s="43" t="s">
        <v>50</v>
      </c>
      <c r="B68" s="6">
        <v>590</v>
      </c>
      <c r="C68" s="15">
        <v>2</v>
      </c>
      <c r="D68" s="16">
        <v>3</v>
      </c>
      <c r="E68" s="17" t="s">
        <v>49</v>
      </c>
      <c r="F68" s="18">
        <v>120</v>
      </c>
      <c r="G68" s="171">
        <v>271.3</v>
      </c>
      <c r="H68" s="152">
        <v>284.60000000000002</v>
      </c>
      <c r="I68" s="151">
        <v>304.5</v>
      </c>
    </row>
    <row r="69" spans="1:9" ht="31.5" x14ac:dyDescent="0.2">
      <c r="A69" s="43" t="s">
        <v>23</v>
      </c>
      <c r="B69" s="6">
        <v>590</v>
      </c>
      <c r="C69" s="15">
        <v>2</v>
      </c>
      <c r="D69" s="16">
        <v>3</v>
      </c>
      <c r="E69" s="17" t="s">
        <v>51</v>
      </c>
      <c r="F69" s="18">
        <v>200</v>
      </c>
      <c r="G69" s="175">
        <f>G70</f>
        <v>13.2</v>
      </c>
      <c r="H69" s="32">
        <f>H70</f>
        <v>9.6</v>
      </c>
      <c r="I69" s="117">
        <f>I70</f>
        <v>0.1</v>
      </c>
    </row>
    <row r="70" spans="1:9" ht="32.1" customHeight="1" x14ac:dyDescent="0.2">
      <c r="A70" s="43" t="s">
        <v>24</v>
      </c>
      <c r="B70" s="6">
        <v>590</v>
      </c>
      <c r="C70" s="15">
        <v>2</v>
      </c>
      <c r="D70" s="16">
        <v>3</v>
      </c>
      <c r="E70" s="17" t="s">
        <v>51</v>
      </c>
      <c r="F70" s="18">
        <v>240</v>
      </c>
      <c r="G70" s="171">
        <v>13.2</v>
      </c>
      <c r="H70" s="152">
        <v>9.6</v>
      </c>
      <c r="I70" s="151">
        <v>0.1</v>
      </c>
    </row>
    <row r="71" spans="1:9" ht="31.5" x14ac:dyDescent="0.2">
      <c r="A71" s="45" t="s">
        <v>52</v>
      </c>
      <c r="B71" s="164">
        <v>590</v>
      </c>
      <c r="C71" s="8">
        <v>3</v>
      </c>
      <c r="D71" s="16"/>
      <c r="E71" s="17"/>
      <c r="F71" s="18"/>
      <c r="G71" s="78">
        <f t="shared" ref="G71:I75" si="12">G72</f>
        <v>204.6</v>
      </c>
      <c r="H71" s="78">
        <f t="shared" si="12"/>
        <v>50</v>
      </c>
      <c r="I71" s="115">
        <f t="shared" si="12"/>
        <v>50</v>
      </c>
    </row>
    <row r="72" spans="1:9" s="130" customFormat="1" ht="47.25" x14ac:dyDescent="0.25">
      <c r="A72" s="45" t="s">
        <v>53</v>
      </c>
      <c r="B72" s="164">
        <v>590</v>
      </c>
      <c r="C72" s="8">
        <v>3</v>
      </c>
      <c r="D72" s="9">
        <v>10</v>
      </c>
      <c r="E72" s="10" t="s">
        <v>10</v>
      </c>
      <c r="F72" s="11" t="s">
        <v>10</v>
      </c>
      <c r="G72" s="78">
        <f>G73</f>
        <v>204.6</v>
      </c>
      <c r="H72" s="78">
        <f t="shared" si="12"/>
        <v>50</v>
      </c>
      <c r="I72" s="115">
        <f t="shared" si="12"/>
        <v>50</v>
      </c>
    </row>
    <row r="73" spans="1:9" ht="78.75" x14ac:dyDescent="0.2">
      <c r="A73" s="45" t="s">
        <v>138</v>
      </c>
      <c r="B73" s="164">
        <v>590</v>
      </c>
      <c r="C73" s="8">
        <v>3</v>
      </c>
      <c r="D73" s="9">
        <v>10</v>
      </c>
      <c r="E73" s="10" t="s">
        <v>54</v>
      </c>
      <c r="F73" s="11" t="s">
        <v>10</v>
      </c>
      <c r="G73" s="78">
        <f>G74</f>
        <v>204.6</v>
      </c>
      <c r="H73" s="78">
        <f t="shared" si="12"/>
        <v>50</v>
      </c>
      <c r="I73" s="115">
        <f t="shared" si="12"/>
        <v>50</v>
      </c>
    </row>
    <row r="74" spans="1:9" ht="47.25" x14ac:dyDescent="0.2">
      <c r="A74" s="43" t="s">
        <v>55</v>
      </c>
      <c r="B74" s="6">
        <v>590</v>
      </c>
      <c r="C74" s="15">
        <v>3</v>
      </c>
      <c r="D74" s="16">
        <v>10</v>
      </c>
      <c r="E74" s="34" t="s">
        <v>56</v>
      </c>
      <c r="F74" s="18" t="s">
        <v>10</v>
      </c>
      <c r="G74" s="32">
        <f>G75</f>
        <v>204.6</v>
      </c>
      <c r="H74" s="32">
        <f t="shared" si="12"/>
        <v>50</v>
      </c>
      <c r="I74" s="117">
        <f t="shared" si="12"/>
        <v>50</v>
      </c>
    </row>
    <row r="75" spans="1:9" ht="31.5" x14ac:dyDescent="0.2">
      <c r="A75" s="43" t="s">
        <v>23</v>
      </c>
      <c r="B75" s="6">
        <v>590</v>
      </c>
      <c r="C75" s="33">
        <v>3</v>
      </c>
      <c r="D75" s="21">
        <v>10</v>
      </c>
      <c r="E75" s="34" t="s">
        <v>56</v>
      </c>
      <c r="F75" s="23">
        <v>200</v>
      </c>
      <c r="G75" s="26">
        <f>G76</f>
        <v>204.6</v>
      </c>
      <c r="H75" s="26">
        <f t="shared" si="12"/>
        <v>50</v>
      </c>
      <c r="I75" s="118">
        <f t="shared" si="12"/>
        <v>50</v>
      </c>
    </row>
    <row r="76" spans="1:9" ht="32.1" customHeight="1" x14ac:dyDescent="0.2">
      <c r="A76" s="121" t="s">
        <v>24</v>
      </c>
      <c r="B76" s="6">
        <v>590</v>
      </c>
      <c r="C76" s="33">
        <v>3</v>
      </c>
      <c r="D76" s="21">
        <v>10</v>
      </c>
      <c r="E76" s="34" t="s">
        <v>56</v>
      </c>
      <c r="F76" s="23">
        <v>240</v>
      </c>
      <c r="G76" s="149">
        <v>204.6</v>
      </c>
      <c r="H76" s="149">
        <v>50</v>
      </c>
      <c r="I76" s="150">
        <v>50</v>
      </c>
    </row>
    <row r="77" spans="1:9" ht="15.75" x14ac:dyDescent="0.2">
      <c r="A77" s="125" t="s">
        <v>57</v>
      </c>
      <c r="B77" s="164">
        <v>590</v>
      </c>
      <c r="C77" s="38">
        <v>4</v>
      </c>
      <c r="D77" s="16"/>
      <c r="E77" s="17"/>
      <c r="F77" s="18"/>
      <c r="G77" s="78">
        <f t="shared" ref="G77:I78" si="13">G78</f>
        <v>2831.4</v>
      </c>
      <c r="H77" s="78">
        <f t="shared" si="13"/>
        <v>1688.6</v>
      </c>
      <c r="I77" s="115">
        <f t="shared" si="13"/>
        <v>1780.5</v>
      </c>
    </row>
    <row r="78" spans="1:9" ht="15.75" x14ac:dyDescent="0.2">
      <c r="A78" s="125" t="s">
        <v>58</v>
      </c>
      <c r="B78" s="164">
        <v>590</v>
      </c>
      <c r="C78" s="38">
        <v>4</v>
      </c>
      <c r="D78" s="27">
        <v>9</v>
      </c>
      <c r="E78" s="39" t="s">
        <v>10</v>
      </c>
      <c r="F78" s="29" t="s">
        <v>10</v>
      </c>
      <c r="G78" s="119">
        <f t="shared" si="13"/>
        <v>2831.4</v>
      </c>
      <c r="H78" s="119">
        <f t="shared" si="13"/>
        <v>1688.6</v>
      </c>
      <c r="I78" s="120">
        <f t="shared" si="13"/>
        <v>1780.5</v>
      </c>
    </row>
    <row r="79" spans="1:9" ht="39.75" customHeight="1" x14ac:dyDescent="0.2">
      <c r="A79" s="45" t="s">
        <v>139</v>
      </c>
      <c r="B79" s="164">
        <v>590</v>
      </c>
      <c r="C79" s="8">
        <v>4</v>
      </c>
      <c r="D79" s="9">
        <v>9</v>
      </c>
      <c r="E79" s="10" t="s">
        <v>59</v>
      </c>
      <c r="F79" s="29"/>
      <c r="G79" s="119">
        <f>G80+G84</f>
        <v>2831.4</v>
      </c>
      <c r="H79" s="119">
        <f>H80+H84</f>
        <v>1688.6</v>
      </c>
      <c r="I79" s="120">
        <f>I80+I84</f>
        <v>1780.5</v>
      </c>
    </row>
    <row r="80" spans="1:9" ht="47.25" x14ac:dyDescent="0.2">
      <c r="A80" s="45" t="s">
        <v>140</v>
      </c>
      <c r="B80" s="164">
        <v>590</v>
      </c>
      <c r="C80" s="8">
        <v>4</v>
      </c>
      <c r="D80" s="9">
        <v>9</v>
      </c>
      <c r="E80" s="10" t="s">
        <v>60</v>
      </c>
      <c r="F80" s="29"/>
      <c r="G80" s="119">
        <f t="shared" ref="G80:I82" si="14">G81</f>
        <v>2731.4</v>
      </c>
      <c r="H80" s="119">
        <f t="shared" si="14"/>
        <v>1588.6</v>
      </c>
      <c r="I80" s="120">
        <f t="shared" si="14"/>
        <v>1680.5</v>
      </c>
    </row>
    <row r="81" spans="1:9" ht="47.25" x14ac:dyDescent="0.2">
      <c r="A81" s="43" t="s">
        <v>141</v>
      </c>
      <c r="B81" s="6">
        <v>590</v>
      </c>
      <c r="C81" s="15">
        <v>4</v>
      </c>
      <c r="D81" s="16">
        <v>9</v>
      </c>
      <c r="E81" s="17" t="s">
        <v>61</v>
      </c>
      <c r="F81" s="29"/>
      <c r="G81" s="26">
        <f t="shared" si="14"/>
        <v>2731.4</v>
      </c>
      <c r="H81" s="26">
        <f t="shared" si="14"/>
        <v>1588.6</v>
      </c>
      <c r="I81" s="118">
        <f t="shared" si="14"/>
        <v>1680.5</v>
      </c>
    </row>
    <row r="82" spans="1:9" ht="32.1" customHeight="1" x14ac:dyDescent="0.2">
      <c r="A82" s="43" t="s">
        <v>23</v>
      </c>
      <c r="B82" s="6">
        <v>590</v>
      </c>
      <c r="C82" s="15">
        <v>4</v>
      </c>
      <c r="D82" s="16">
        <v>9</v>
      </c>
      <c r="E82" s="17" t="s">
        <v>61</v>
      </c>
      <c r="F82" s="23">
        <v>200</v>
      </c>
      <c r="G82" s="26">
        <f t="shared" si="14"/>
        <v>2731.4</v>
      </c>
      <c r="H82" s="26">
        <f t="shared" si="14"/>
        <v>1588.6</v>
      </c>
      <c r="I82" s="118">
        <f t="shared" si="14"/>
        <v>1680.5</v>
      </c>
    </row>
    <row r="83" spans="1:9" ht="32.1" customHeight="1" x14ac:dyDescent="0.2">
      <c r="A83" s="121" t="s">
        <v>24</v>
      </c>
      <c r="B83" s="6">
        <v>590</v>
      </c>
      <c r="C83" s="15">
        <v>4</v>
      </c>
      <c r="D83" s="16">
        <v>9</v>
      </c>
      <c r="E83" s="17" t="s">
        <v>61</v>
      </c>
      <c r="F83" s="23">
        <v>240</v>
      </c>
      <c r="G83" s="170">
        <v>2731.4</v>
      </c>
      <c r="H83" s="149">
        <v>1588.6</v>
      </c>
      <c r="I83" s="150">
        <v>1680.5</v>
      </c>
    </row>
    <row r="84" spans="1:9" ht="47.25" x14ac:dyDescent="0.2">
      <c r="A84" s="45" t="s">
        <v>142</v>
      </c>
      <c r="B84" s="164">
        <v>590</v>
      </c>
      <c r="C84" s="8">
        <v>4</v>
      </c>
      <c r="D84" s="9">
        <v>9</v>
      </c>
      <c r="E84" s="10" t="s">
        <v>62</v>
      </c>
      <c r="F84" s="29"/>
      <c r="G84" s="119">
        <f>G85</f>
        <v>100</v>
      </c>
      <c r="H84" s="119">
        <f t="shared" ref="H84:I86" si="15">H85</f>
        <v>100</v>
      </c>
      <c r="I84" s="120">
        <f t="shared" si="15"/>
        <v>100</v>
      </c>
    </row>
    <row r="85" spans="1:9" ht="47.25" x14ac:dyDescent="0.2">
      <c r="A85" s="43" t="s">
        <v>143</v>
      </c>
      <c r="B85" s="6">
        <v>590</v>
      </c>
      <c r="C85" s="15">
        <v>4</v>
      </c>
      <c r="D85" s="16">
        <v>9</v>
      </c>
      <c r="E85" s="17" t="s">
        <v>63</v>
      </c>
      <c r="F85" s="29"/>
      <c r="G85" s="26">
        <f>G86</f>
        <v>100</v>
      </c>
      <c r="H85" s="26">
        <f t="shared" si="15"/>
        <v>100</v>
      </c>
      <c r="I85" s="118">
        <f t="shared" si="15"/>
        <v>100</v>
      </c>
    </row>
    <row r="86" spans="1:9" ht="30.95" customHeight="1" x14ac:dyDescent="0.2">
      <c r="A86" s="43" t="s">
        <v>23</v>
      </c>
      <c r="B86" s="6">
        <v>590</v>
      </c>
      <c r="C86" s="15">
        <v>4</v>
      </c>
      <c r="D86" s="16">
        <v>9</v>
      </c>
      <c r="E86" s="17" t="s">
        <v>63</v>
      </c>
      <c r="F86" s="23">
        <v>200</v>
      </c>
      <c r="G86" s="26">
        <f>G87</f>
        <v>100</v>
      </c>
      <c r="H86" s="26">
        <f t="shared" si="15"/>
        <v>100</v>
      </c>
      <c r="I86" s="118">
        <f t="shared" si="15"/>
        <v>100</v>
      </c>
    </row>
    <row r="87" spans="1:9" ht="30.95" customHeight="1" x14ac:dyDescent="0.2">
      <c r="A87" s="121" t="s">
        <v>24</v>
      </c>
      <c r="B87" s="6">
        <v>590</v>
      </c>
      <c r="C87" s="15">
        <v>4</v>
      </c>
      <c r="D87" s="16">
        <v>9</v>
      </c>
      <c r="E87" s="17" t="s">
        <v>63</v>
      </c>
      <c r="F87" s="23">
        <v>240</v>
      </c>
      <c r="G87" s="149">
        <v>100</v>
      </c>
      <c r="H87" s="149">
        <v>100</v>
      </c>
      <c r="I87" s="150">
        <v>100</v>
      </c>
    </row>
    <row r="88" spans="1:9" ht="15.75" x14ac:dyDescent="0.2">
      <c r="A88" s="125" t="s">
        <v>64</v>
      </c>
      <c r="B88" s="164">
        <v>590</v>
      </c>
      <c r="C88" s="38">
        <v>5</v>
      </c>
      <c r="D88" s="27" t="s">
        <v>10</v>
      </c>
      <c r="E88" s="39" t="s">
        <v>10</v>
      </c>
      <c r="F88" s="29" t="s">
        <v>10</v>
      </c>
      <c r="G88" s="119">
        <f>G89+G96</f>
        <v>1294.2</v>
      </c>
      <c r="H88" s="119">
        <f t="shared" ref="H88:I88" si="16">H89+H96</f>
        <v>814</v>
      </c>
      <c r="I88" s="120">
        <f t="shared" si="16"/>
        <v>554</v>
      </c>
    </row>
    <row r="89" spans="1:9" ht="15.75" x14ac:dyDescent="0.2">
      <c r="A89" s="45" t="s">
        <v>65</v>
      </c>
      <c r="B89" s="164">
        <v>590</v>
      </c>
      <c r="C89" s="8">
        <v>5</v>
      </c>
      <c r="D89" s="9">
        <v>1</v>
      </c>
      <c r="E89" s="10" t="s">
        <v>10</v>
      </c>
      <c r="F89" s="11" t="s">
        <v>10</v>
      </c>
      <c r="G89" s="78">
        <f>G90</f>
        <v>54.2</v>
      </c>
      <c r="H89" s="78">
        <f t="shared" ref="G89:I92" si="17">H90</f>
        <v>54</v>
      </c>
      <c r="I89" s="115">
        <f t="shared" si="17"/>
        <v>54</v>
      </c>
    </row>
    <row r="90" spans="1:9" ht="15.75" x14ac:dyDescent="0.2">
      <c r="A90" s="43" t="s">
        <v>66</v>
      </c>
      <c r="B90" s="6">
        <v>590</v>
      </c>
      <c r="C90" s="15">
        <v>5</v>
      </c>
      <c r="D90" s="16">
        <v>1</v>
      </c>
      <c r="E90" s="17" t="s">
        <v>13</v>
      </c>
      <c r="F90" s="18"/>
      <c r="G90" s="32">
        <f>G91</f>
        <v>54.2</v>
      </c>
      <c r="H90" s="32">
        <f t="shared" si="17"/>
        <v>54</v>
      </c>
      <c r="I90" s="117">
        <f t="shared" si="17"/>
        <v>54</v>
      </c>
    </row>
    <row r="91" spans="1:9" ht="15.75" x14ac:dyDescent="0.2">
      <c r="A91" s="121" t="s">
        <v>67</v>
      </c>
      <c r="B91" s="6">
        <v>590</v>
      </c>
      <c r="C91" s="15">
        <v>5</v>
      </c>
      <c r="D91" s="16">
        <v>1</v>
      </c>
      <c r="E91" s="17" t="s">
        <v>68</v>
      </c>
      <c r="F91" s="18"/>
      <c r="G91" s="32">
        <f>G92+G94</f>
        <v>54.2</v>
      </c>
      <c r="H91" s="32">
        <f t="shared" si="17"/>
        <v>54</v>
      </c>
      <c r="I91" s="117">
        <f t="shared" si="17"/>
        <v>54</v>
      </c>
    </row>
    <row r="92" spans="1:9" ht="30.95" customHeight="1" x14ac:dyDescent="0.2">
      <c r="A92" s="43" t="s">
        <v>23</v>
      </c>
      <c r="B92" s="6">
        <v>590</v>
      </c>
      <c r="C92" s="15">
        <v>5</v>
      </c>
      <c r="D92" s="16">
        <v>1</v>
      </c>
      <c r="E92" s="17" t="s">
        <v>68</v>
      </c>
      <c r="F92" s="18">
        <v>200</v>
      </c>
      <c r="G92" s="32">
        <f t="shared" si="17"/>
        <v>54</v>
      </c>
      <c r="H92" s="32">
        <f t="shared" si="17"/>
        <v>54</v>
      </c>
      <c r="I92" s="117">
        <f t="shared" si="17"/>
        <v>54</v>
      </c>
    </row>
    <row r="93" spans="1:9" ht="30.95" customHeight="1" x14ac:dyDescent="0.2">
      <c r="A93" s="121" t="s">
        <v>24</v>
      </c>
      <c r="B93" s="6">
        <v>590</v>
      </c>
      <c r="C93" s="15">
        <v>5</v>
      </c>
      <c r="D93" s="16">
        <v>1</v>
      </c>
      <c r="E93" s="17" t="s">
        <v>68</v>
      </c>
      <c r="F93" s="18">
        <v>240</v>
      </c>
      <c r="G93" s="152">
        <v>54</v>
      </c>
      <c r="H93" s="152">
        <v>54</v>
      </c>
      <c r="I93" s="151">
        <v>54</v>
      </c>
    </row>
    <row r="94" spans="1:9" ht="21" customHeight="1" x14ac:dyDescent="0.2">
      <c r="A94" s="76" t="s">
        <v>25</v>
      </c>
      <c r="B94" s="6">
        <v>590</v>
      </c>
      <c r="C94" s="15">
        <v>5</v>
      </c>
      <c r="D94" s="16">
        <v>1</v>
      </c>
      <c r="E94" s="17" t="s">
        <v>68</v>
      </c>
      <c r="F94" s="18">
        <v>800</v>
      </c>
      <c r="G94" s="32">
        <f>G95</f>
        <v>0.2</v>
      </c>
      <c r="H94" s="32">
        <v>0</v>
      </c>
      <c r="I94" s="117">
        <v>0</v>
      </c>
    </row>
    <row r="95" spans="1:9" ht="16.5" customHeight="1" x14ac:dyDescent="0.2">
      <c r="A95" s="76" t="s">
        <v>26</v>
      </c>
      <c r="B95" s="6">
        <v>590</v>
      </c>
      <c r="C95" s="15">
        <v>5</v>
      </c>
      <c r="D95" s="16">
        <v>1</v>
      </c>
      <c r="E95" s="17" t="s">
        <v>68</v>
      </c>
      <c r="F95" s="18">
        <v>850</v>
      </c>
      <c r="G95" s="152">
        <v>0.2</v>
      </c>
      <c r="H95" s="152">
        <v>0</v>
      </c>
      <c r="I95" s="151">
        <v>0</v>
      </c>
    </row>
    <row r="96" spans="1:9" ht="15.75" x14ac:dyDescent="0.2">
      <c r="A96" s="125" t="s">
        <v>69</v>
      </c>
      <c r="B96" s="164">
        <v>590</v>
      </c>
      <c r="C96" s="8">
        <v>5</v>
      </c>
      <c r="D96" s="9">
        <v>3</v>
      </c>
      <c r="E96" s="10"/>
      <c r="F96" s="11"/>
      <c r="G96" s="78">
        <f>G97</f>
        <v>1240</v>
      </c>
      <c r="H96" s="78">
        <f>H97</f>
        <v>760</v>
      </c>
      <c r="I96" s="115">
        <f>I97</f>
        <v>500</v>
      </c>
    </row>
    <row r="97" spans="1:9" ht="31.5" x14ac:dyDescent="0.2">
      <c r="A97" s="45" t="s">
        <v>144</v>
      </c>
      <c r="B97" s="164">
        <v>590</v>
      </c>
      <c r="C97" s="8">
        <v>5</v>
      </c>
      <c r="D97" s="9">
        <v>3</v>
      </c>
      <c r="E97" s="10" t="s">
        <v>70</v>
      </c>
      <c r="F97" s="11" t="s">
        <v>10</v>
      </c>
      <c r="G97" s="78">
        <f>G98+G102+G106+G110</f>
        <v>1240</v>
      </c>
      <c r="H97" s="78">
        <f>H98+H102+H106+H110</f>
        <v>760</v>
      </c>
      <c r="I97" s="115">
        <f>I98+I102+I106+I110</f>
        <v>500</v>
      </c>
    </row>
    <row r="98" spans="1:9" ht="47.25" x14ac:dyDescent="0.2">
      <c r="A98" s="45" t="s">
        <v>145</v>
      </c>
      <c r="B98" s="164">
        <v>590</v>
      </c>
      <c r="C98" s="8">
        <v>5</v>
      </c>
      <c r="D98" s="9">
        <v>3</v>
      </c>
      <c r="E98" s="10" t="s">
        <v>71</v>
      </c>
      <c r="F98" s="11"/>
      <c r="G98" s="78">
        <f t="shared" ref="G98:I100" si="18">G99</f>
        <v>1240</v>
      </c>
      <c r="H98" s="78">
        <f>H99</f>
        <v>660</v>
      </c>
      <c r="I98" s="115">
        <f t="shared" si="18"/>
        <v>400</v>
      </c>
    </row>
    <row r="99" spans="1:9" ht="63" x14ac:dyDescent="0.2">
      <c r="A99" s="43" t="s">
        <v>146</v>
      </c>
      <c r="B99" s="6">
        <v>590</v>
      </c>
      <c r="C99" s="15">
        <v>5</v>
      </c>
      <c r="D99" s="16">
        <v>3</v>
      </c>
      <c r="E99" s="17" t="s">
        <v>72</v>
      </c>
      <c r="F99" s="18"/>
      <c r="G99" s="32">
        <f t="shared" si="18"/>
        <v>1240</v>
      </c>
      <c r="H99" s="32">
        <f>H100</f>
        <v>660</v>
      </c>
      <c r="I99" s="117">
        <f t="shared" si="18"/>
        <v>400</v>
      </c>
    </row>
    <row r="100" spans="1:9" ht="30.95" customHeight="1" x14ac:dyDescent="0.2">
      <c r="A100" s="43" t="s">
        <v>23</v>
      </c>
      <c r="B100" s="6">
        <v>590</v>
      </c>
      <c r="C100" s="15">
        <v>5</v>
      </c>
      <c r="D100" s="16">
        <v>3</v>
      </c>
      <c r="E100" s="17" t="s">
        <v>72</v>
      </c>
      <c r="F100" s="18">
        <v>200</v>
      </c>
      <c r="G100" s="32">
        <f t="shared" si="18"/>
        <v>1240</v>
      </c>
      <c r="H100" s="32">
        <f t="shared" si="18"/>
        <v>660</v>
      </c>
      <c r="I100" s="117">
        <f t="shared" si="18"/>
        <v>400</v>
      </c>
    </row>
    <row r="101" spans="1:9" ht="30" customHeight="1" x14ac:dyDescent="0.2">
      <c r="A101" s="43" t="s">
        <v>24</v>
      </c>
      <c r="B101" s="6">
        <v>590</v>
      </c>
      <c r="C101" s="15">
        <v>5</v>
      </c>
      <c r="D101" s="16">
        <v>3</v>
      </c>
      <c r="E101" s="17" t="s">
        <v>72</v>
      </c>
      <c r="F101" s="18">
        <v>240</v>
      </c>
      <c r="G101" s="171">
        <v>1240</v>
      </c>
      <c r="H101" s="152">
        <v>660</v>
      </c>
      <c r="I101" s="151">
        <v>400</v>
      </c>
    </row>
    <row r="102" spans="1:9" ht="45.75" hidden="1" customHeight="1" x14ac:dyDescent="0.2">
      <c r="A102" s="45" t="s">
        <v>147</v>
      </c>
      <c r="B102" s="6">
        <v>590</v>
      </c>
      <c r="C102" s="8">
        <v>5</v>
      </c>
      <c r="D102" s="9">
        <v>3</v>
      </c>
      <c r="E102" s="10" t="s">
        <v>73</v>
      </c>
      <c r="F102" s="11"/>
      <c r="G102" s="78">
        <f t="shared" ref="G102:I104" si="19">G103</f>
        <v>0</v>
      </c>
      <c r="H102" s="78">
        <f t="shared" si="19"/>
        <v>0</v>
      </c>
      <c r="I102" s="115">
        <f t="shared" si="19"/>
        <v>0</v>
      </c>
    </row>
    <row r="103" spans="1:9" ht="63" hidden="1" x14ac:dyDescent="0.2">
      <c r="A103" s="43" t="s">
        <v>148</v>
      </c>
      <c r="B103" s="6">
        <v>590</v>
      </c>
      <c r="C103" s="15">
        <v>5</v>
      </c>
      <c r="D103" s="16">
        <v>3</v>
      </c>
      <c r="E103" s="17" t="s">
        <v>74</v>
      </c>
      <c r="F103" s="18"/>
      <c r="G103" s="32">
        <f t="shared" si="19"/>
        <v>0</v>
      </c>
      <c r="H103" s="32">
        <f t="shared" si="19"/>
        <v>0</v>
      </c>
      <c r="I103" s="117">
        <f t="shared" si="19"/>
        <v>0</v>
      </c>
    </row>
    <row r="104" spans="1:9" ht="0.75" hidden="1" customHeight="1" x14ac:dyDescent="0.2">
      <c r="A104" s="43" t="s">
        <v>23</v>
      </c>
      <c r="B104" s="6">
        <v>590</v>
      </c>
      <c r="C104" s="15">
        <v>5</v>
      </c>
      <c r="D104" s="16">
        <v>3</v>
      </c>
      <c r="E104" s="17" t="s">
        <v>74</v>
      </c>
      <c r="F104" s="18">
        <v>200</v>
      </c>
      <c r="G104" s="32">
        <f t="shared" si="19"/>
        <v>0</v>
      </c>
      <c r="H104" s="32">
        <f t="shared" si="19"/>
        <v>0</v>
      </c>
      <c r="I104" s="117">
        <f t="shared" si="19"/>
        <v>0</v>
      </c>
    </row>
    <row r="105" spans="1:9" ht="30" hidden="1" customHeight="1" x14ac:dyDescent="0.2">
      <c r="A105" s="43" t="s">
        <v>24</v>
      </c>
      <c r="B105" s="6">
        <v>590</v>
      </c>
      <c r="C105" s="15">
        <v>5</v>
      </c>
      <c r="D105" s="16">
        <v>3</v>
      </c>
      <c r="E105" s="17" t="s">
        <v>74</v>
      </c>
      <c r="F105" s="18">
        <v>240</v>
      </c>
      <c r="G105" s="32">
        <v>0</v>
      </c>
      <c r="H105" s="32">
        <v>0</v>
      </c>
      <c r="I105" s="117">
        <v>0</v>
      </c>
    </row>
    <row r="106" spans="1:9" ht="63" hidden="1" x14ac:dyDescent="0.2">
      <c r="A106" s="45" t="s">
        <v>149</v>
      </c>
      <c r="B106" s="6">
        <v>590</v>
      </c>
      <c r="C106" s="8">
        <v>5</v>
      </c>
      <c r="D106" s="9">
        <v>3</v>
      </c>
      <c r="E106" s="10" t="s">
        <v>75</v>
      </c>
      <c r="F106" s="11"/>
      <c r="G106" s="78">
        <f t="shared" ref="G106:I108" si="20">G107</f>
        <v>0</v>
      </c>
      <c r="H106" s="78">
        <f t="shared" si="20"/>
        <v>0</v>
      </c>
      <c r="I106" s="115">
        <f t="shared" si="20"/>
        <v>0</v>
      </c>
    </row>
    <row r="107" spans="1:9" ht="63" hidden="1" x14ac:dyDescent="0.2">
      <c r="A107" s="43" t="s">
        <v>150</v>
      </c>
      <c r="B107" s="6">
        <v>590</v>
      </c>
      <c r="C107" s="15">
        <v>5</v>
      </c>
      <c r="D107" s="16">
        <v>3</v>
      </c>
      <c r="E107" s="17" t="s">
        <v>76</v>
      </c>
      <c r="F107" s="18"/>
      <c r="G107" s="32">
        <f t="shared" si="20"/>
        <v>0</v>
      </c>
      <c r="H107" s="32">
        <f t="shared" si="20"/>
        <v>0</v>
      </c>
      <c r="I107" s="117">
        <f t="shared" si="20"/>
        <v>0</v>
      </c>
    </row>
    <row r="108" spans="1:9" ht="30.75" hidden="1" customHeight="1" x14ac:dyDescent="0.2">
      <c r="A108" s="43" t="s">
        <v>23</v>
      </c>
      <c r="B108" s="6">
        <v>590</v>
      </c>
      <c r="C108" s="15">
        <v>5</v>
      </c>
      <c r="D108" s="16">
        <v>3</v>
      </c>
      <c r="E108" s="17" t="s">
        <v>76</v>
      </c>
      <c r="F108" s="18">
        <v>200</v>
      </c>
      <c r="G108" s="32">
        <f t="shared" si="20"/>
        <v>0</v>
      </c>
      <c r="H108" s="32">
        <f t="shared" si="20"/>
        <v>0</v>
      </c>
      <c r="I108" s="117">
        <f t="shared" si="20"/>
        <v>0</v>
      </c>
    </row>
    <row r="109" spans="1:9" ht="30.75" hidden="1" customHeight="1" x14ac:dyDescent="0.2">
      <c r="A109" s="43" t="s">
        <v>24</v>
      </c>
      <c r="B109" s="6">
        <v>590</v>
      </c>
      <c r="C109" s="15">
        <v>5</v>
      </c>
      <c r="D109" s="16">
        <v>3</v>
      </c>
      <c r="E109" s="17" t="s">
        <v>76</v>
      </c>
      <c r="F109" s="18">
        <v>240</v>
      </c>
      <c r="G109" s="152">
        <v>0</v>
      </c>
      <c r="H109" s="152">
        <v>0</v>
      </c>
      <c r="I109" s="151">
        <v>0</v>
      </c>
    </row>
    <row r="110" spans="1:9" ht="64.5" customHeight="1" x14ac:dyDescent="0.2">
      <c r="A110" s="45" t="s">
        <v>151</v>
      </c>
      <c r="B110" s="164">
        <v>590</v>
      </c>
      <c r="C110" s="8">
        <v>5</v>
      </c>
      <c r="D110" s="9">
        <v>3</v>
      </c>
      <c r="E110" s="10" t="s">
        <v>77</v>
      </c>
      <c r="F110" s="11"/>
      <c r="G110" s="78">
        <f>G111+G114</f>
        <v>0</v>
      </c>
      <c r="H110" s="78">
        <f>H111+H114</f>
        <v>100</v>
      </c>
      <c r="I110" s="115">
        <f>I111+I114</f>
        <v>100</v>
      </c>
    </row>
    <row r="111" spans="1:9" ht="78.75" x14ac:dyDescent="0.2">
      <c r="A111" s="43" t="s">
        <v>152</v>
      </c>
      <c r="B111" s="6">
        <v>590</v>
      </c>
      <c r="C111" s="15">
        <v>5</v>
      </c>
      <c r="D111" s="16">
        <v>3</v>
      </c>
      <c r="E111" s="17" t="s">
        <v>78</v>
      </c>
      <c r="F111" s="18"/>
      <c r="G111" s="32">
        <f>G112</f>
        <v>0</v>
      </c>
      <c r="H111" s="32">
        <f>H112</f>
        <v>100</v>
      </c>
      <c r="I111" s="117">
        <f>I112</f>
        <v>100</v>
      </c>
    </row>
    <row r="112" spans="1:9" ht="30.95" customHeight="1" x14ac:dyDescent="0.2">
      <c r="A112" s="43" t="s">
        <v>23</v>
      </c>
      <c r="B112" s="6">
        <v>590</v>
      </c>
      <c r="C112" s="15">
        <v>5</v>
      </c>
      <c r="D112" s="16">
        <v>3</v>
      </c>
      <c r="E112" s="17" t="s">
        <v>78</v>
      </c>
      <c r="F112" s="18">
        <v>200</v>
      </c>
      <c r="G112" s="32">
        <f>G113</f>
        <v>0</v>
      </c>
      <c r="H112" s="32">
        <f t="shared" ref="H112:I112" si="21">H113</f>
        <v>100</v>
      </c>
      <c r="I112" s="117">
        <f t="shared" si="21"/>
        <v>100</v>
      </c>
    </row>
    <row r="113" spans="1:9" ht="30.95" customHeight="1" x14ac:dyDescent="0.2">
      <c r="A113" s="43" t="s">
        <v>24</v>
      </c>
      <c r="B113" s="6">
        <v>590</v>
      </c>
      <c r="C113" s="15">
        <v>5</v>
      </c>
      <c r="D113" s="16">
        <v>3</v>
      </c>
      <c r="E113" s="17" t="s">
        <v>78</v>
      </c>
      <c r="F113" s="18">
        <v>240</v>
      </c>
      <c r="G113" s="152">
        <v>0</v>
      </c>
      <c r="H113" s="152">
        <v>100</v>
      </c>
      <c r="I113" s="151">
        <v>100</v>
      </c>
    </row>
    <row r="114" spans="1:9" ht="66" hidden="1" customHeight="1" x14ac:dyDescent="0.2">
      <c r="A114" s="131" t="s">
        <v>29</v>
      </c>
      <c r="B114" s="6">
        <v>590</v>
      </c>
      <c r="C114" s="15">
        <v>5</v>
      </c>
      <c r="D114" s="16">
        <v>3</v>
      </c>
      <c r="E114" s="17" t="s">
        <v>153</v>
      </c>
      <c r="F114" s="18"/>
      <c r="G114" s="32">
        <f>G116</f>
        <v>0</v>
      </c>
      <c r="H114" s="32">
        <v>0</v>
      </c>
      <c r="I114" s="117">
        <v>0</v>
      </c>
    </row>
    <row r="115" spans="1:9" ht="30.95" hidden="1" customHeight="1" x14ac:dyDescent="0.2">
      <c r="A115" s="43" t="s">
        <v>23</v>
      </c>
      <c r="B115" s="6">
        <v>590</v>
      </c>
      <c r="C115" s="15">
        <v>5</v>
      </c>
      <c r="D115" s="16">
        <v>3</v>
      </c>
      <c r="E115" s="17" t="s">
        <v>153</v>
      </c>
      <c r="F115" s="18">
        <v>200</v>
      </c>
      <c r="G115" s="32">
        <f>G116</f>
        <v>0</v>
      </c>
      <c r="H115" s="32">
        <v>0</v>
      </c>
      <c r="I115" s="117">
        <v>0</v>
      </c>
    </row>
    <row r="116" spans="1:9" ht="30.95" hidden="1" customHeight="1" x14ac:dyDescent="0.2">
      <c r="A116" s="43" t="s">
        <v>24</v>
      </c>
      <c r="B116" s="6">
        <v>590</v>
      </c>
      <c r="C116" s="15">
        <v>5</v>
      </c>
      <c r="D116" s="16">
        <v>3</v>
      </c>
      <c r="E116" s="17" t="s">
        <v>153</v>
      </c>
      <c r="F116" s="18">
        <v>240</v>
      </c>
      <c r="G116" s="152">
        <v>0</v>
      </c>
      <c r="H116" s="152">
        <v>0</v>
      </c>
      <c r="I116" s="151">
        <v>0</v>
      </c>
    </row>
    <row r="117" spans="1:9" ht="15.75" x14ac:dyDescent="0.2">
      <c r="A117" s="125" t="s">
        <v>79</v>
      </c>
      <c r="B117" s="164">
        <v>590</v>
      </c>
      <c r="C117" s="38">
        <v>7</v>
      </c>
      <c r="D117" s="27">
        <v>7</v>
      </c>
      <c r="E117" s="17"/>
      <c r="F117" s="18"/>
      <c r="G117" s="78">
        <f>G118</f>
        <v>7</v>
      </c>
      <c r="H117" s="78">
        <f t="shared" ref="H117:I117" si="22">H118</f>
        <v>7</v>
      </c>
      <c r="I117" s="115">
        <f t="shared" si="22"/>
        <v>7</v>
      </c>
    </row>
    <row r="118" spans="1:9" ht="47.25" x14ac:dyDescent="0.2">
      <c r="A118" s="45" t="s">
        <v>154</v>
      </c>
      <c r="B118" s="164">
        <v>590</v>
      </c>
      <c r="C118" s="8">
        <v>7</v>
      </c>
      <c r="D118" s="9">
        <v>7</v>
      </c>
      <c r="E118" s="10" t="s">
        <v>80</v>
      </c>
      <c r="F118" s="29"/>
      <c r="G118" s="119">
        <f t="shared" ref="G118:I120" si="23">G119</f>
        <v>7</v>
      </c>
      <c r="H118" s="119">
        <f t="shared" si="23"/>
        <v>7</v>
      </c>
      <c r="I118" s="120">
        <f t="shared" si="23"/>
        <v>7</v>
      </c>
    </row>
    <row r="119" spans="1:9" ht="31.5" x14ac:dyDescent="0.2">
      <c r="A119" s="121" t="s">
        <v>155</v>
      </c>
      <c r="B119" s="6">
        <v>590</v>
      </c>
      <c r="C119" s="15">
        <v>7</v>
      </c>
      <c r="D119" s="16">
        <v>7</v>
      </c>
      <c r="E119" s="34" t="s">
        <v>81</v>
      </c>
      <c r="F119" s="23"/>
      <c r="G119" s="26">
        <f t="shared" si="23"/>
        <v>7</v>
      </c>
      <c r="H119" s="26">
        <f t="shared" si="23"/>
        <v>7</v>
      </c>
      <c r="I119" s="118">
        <f t="shared" si="23"/>
        <v>7</v>
      </c>
    </row>
    <row r="120" spans="1:9" ht="30.95" customHeight="1" x14ac:dyDescent="0.2">
      <c r="A120" s="43" t="s">
        <v>23</v>
      </c>
      <c r="B120" s="6">
        <v>590</v>
      </c>
      <c r="C120" s="15">
        <v>7</v>
      </c>
      <c r="D120" s="16">
        <v>7</v>
      </c>
      <c r="E120" s="34" t="s">
        <v>81</v>
      </c>
      <c r="F120" s="18">
        <v>200</v>
      </c>
      <c r="G120" s="32">
        <f t="shared" si="23"/>
        <v>7</v>
      </c>
      <c r="H120" s="32">
        <f t="shared" si="23"/>
        <v>7</v>
      </c>
      <c r="I120" s="118">
        <f t="shared" si="23"/>
        <v>7</v>
      </c>
    </row>
    <row r="121" spans="1:9" ht="30.95" customHeight="1" x14ac:dyDescent="0.2">
      <c r="A121" s="121" t="s">
        <v>24</v>
      </c>
      <c r="B121" s="6">
        <v>590</v>
      </c>
      <c r="C121" s="15">
        <v>7</v>
      </c>
      <c r="D121" s="16">
        <v>7</v>
      </c>
      <c r="E121" s="34" t="s">
        <v>81</v>
      </c>
      <c r="F121" s="18">
        <v>240</v>
      </c>
      <c r="G121" s="152">
        <v>7</v>
      </c>
      <c r="H121" s="152">
        <v>7</v>
      </c>
      <c r="I121" s="150">
        <v>7</v>
      </c>
    </row>
    <row r="122" spans="1:9" ht="15.75" x14ac:dyDescent="0.2">
      <c r="A122" s="126" t="s">
        <v>82</v>
      </c>
      <c r="B122" s="164">
        <v>590</v>
      </c>
      <c r="C122" s="38">
        <v>8</v>
      </c>
      <c r="D122" s="27" t="s">
        <v>10</v>
      </c>
      <c r="E122" s="39" t="s">
        <v>10</v>
      </c>
      <c r="F122" s="29" t="s">
        <v>10</v>
      </c>
      <c r="G122" s="119">
        <f t="shared" ref="G122:I123" si="24">G123</f>
        <v>9863</v>
      </c>
      <c r="H122" s="119">
        <f t="shared" si="24"/>
        <v>4314.5</v>
      </c>
      <c r="I122" s="120">
        <f t="shared" si="24"/>
        <v>3814.5</v>
      </c>
    </row>
    <row r="123" spans="1:9" ht="15.75" x14ac:dyDescent="0.2">
      <c r="A123" s="45" t="s">
        <v>83</v>
      </c>
      <c r="B123" s="164">
        <v>590</v>
      </c>
      <c r="C123" s="8">
        <v>8</v>
      </c>
      <c r="D123" s="9">
        <v>1</v>
      </c>
      <c r="E123" s="10" t="s">
        <v>10</v>
      </c>
      <c r="F123" s="11" t="s">
        <v>10</v>
      </c>
      <c r="G123" s="78">
        <f t="shared" si="24"/>
        <v>9863</v>
      </c>
      <c r="H123" s="78">
        <f t="shared" si="24"/>
        <v>4314.5</v>
      </c>
      <c r="I123" s="115">
        <f t="shared" si="24"/>
        <v>3814.5</v>
      </c>
    </row>
    <row r="124" spans="1:9" ht="47.25" customHeight="1" x14ac:dyDescent="0.2">
      <c r="A124" s="45" t="s">
        <v>156</v>
      </c>
      <c r="B124" s="164">
        <v>590</v>
      </c>
      <c r="C124" s="8">
        <v>8</v>
      </c>
      <c r="D124" s="9">
        <v>1</v>
      </c>
      <c r="E124" s="10" t="s">
        <v>84</v>
      </c>
      <c r="F124" s="11" t="s">
        <v>10</v>
      </c>
      <c r="G124" s="78">
        <f>G125+G128+G135</f>
        <v>9863</v>
      </c>
      <c r="H124" s="78">
        <f>H125+H128+H135</f>
        <v>4314.5</v>
      </c>
      <c r="I124" s="115">
        <f>I125+I128+I135</f>
        <v>3814.5</v>
      </c>
    </row>
    <row r="125" spans="1:9" ht="46.5" customHeight="1" x14ac:dyDescent="0.2">
      <c r="A125" s="43" t="s">
        <v>157</v>
      </c>
      <c r="B125" s="6">
        <v>590</v>
      </c>
      <c r="C125" s="15">
        <v>8</v>
      </c>
      <c r="D125" s="16">
        <v>1</v>
      </c>
      <c r="E125" s="17" t="s">
        <v>158</v>
      </c>
      <c r="F125" s="18"/>
      <c r="G125" s="32">
        <f t="shared" ref="G125:I126" si="25">G126</f>
        <v>20</v>
      </c>
      <c r="H125" s="32">
        <f t="shared" si="25"/>
        <v>0</v>
      </c>
      <c r="I125" s="117">
        <f t="shared" si="25"/>
        <v>0</v>
      </c>
    </row>
    <row r="126" spans="1:9" ht="31.5" x14ac:dyDescent="0.2">
      <c r="A126" s="43" t="s">
        <v>23</v>
      </c>
      <c r="B126" s="6">
        <v>590</v>
      </c>
      <c r="C126" s="33">
        <v>8</v>
      </c>
      <c r="D126" s="21">
        <v>1</v>
      </c>
      <c r="E126" s="17" t="s">
        <v>158</v>
      </c>
      <c r="F126" s="23">
        <v>200</v>
      </c>
      <c r="G126" s="26">
        <f t="shared" si="25"/>
        <v>20</v>
      </c>
      <c r="H126" s="26">
        <f t="shared" si="25"/>
        <v>0</v>
      </c>
      <c r="I126" s="118">
        <f t="shared" si="25"/>
        <v>0</v>
      </c>
    </row>
    <row r="127" spans="1:9" ht="46.5" customHeight="1" x14ac:dyDescent="0.2">
      <c r="A127" s="76" t="s">
        <v>24</v>
      </c>
      <c r="B127" s="6">
        <v>590</v>
      </c>
      <c r="C127" s="35">
        <v>8</v>
      </c>
      <c r="D127" s="36">
        <v>1</v>
      </c>
      <c r="E127" s="17" t="s">
        <v>158</v>
      </c>
      <c r="F127" s="37">
        <v>240</v>
      </c>
      <c r="G127" s="153">
        <v>20</v>
      </c>
      <c r="H127" s="153">
        <v>0</v>
      </c>
      <c r="I127" s="154">
        <v>0</v>
      </c>
    </row>
    <row r="128" spans="1:9" ht="47.25" x14ac:dyDescent="0.2">
      <c r="A128" s="43" t="s">
        <v>159</v>
      </c>
      <c r="B128" s="6">
        <v>590</v>
      </c>
      <c r="C128" s="15">
        <v>8</v>
      </c>
      <c r="D128" s="16">
        <v>1</v>
      </c>
      <c r="E128" s="17" t="s">
        <v>85</v>
      </c>
      <c r="F128" s="18"/>
      <c r="G128" s="32">
        <f>G129+G131+G133</f>
        <v>6084.5</v>
      </c>
      <c r="H128" s="32">
        <f>H129+H131+H133</f>
        <v>4314.5</v>
      </c>
      <c r="I128" s="117">
        <f>I129+I131+I133</f>
        <v>3814.5</v>
      </c>
    </row>
    <row r="129" spans="1:9" ht="78.75" x14ac:dyDescent="0.2">
      <c r="A129" s="76" t="s">
        <v>16</v>
      </c>
      <c r="B129" s="6">
        <v>590</v>
      </c>
      <c r="C129" s="15">
        <v>8</v>
      </c>
      <c r="D129" s="16">
        <v>1</v>
      </c>
      <c r="E129" s="17" t="s">
        <v>85</v>
      </c>
      <c r="F129" s="18">
        <v>100</v>
      </c>
      <c r="G129" s="32">
        <f>G130</f>
        <v>3404.5</v>
      </c>
      <c r="H129" s="32">
        <f>H130</f>
        <v>3404.5</v>
      </c>
      <c r="I129" s="117">
        <f>I130</f>
        <v>3404.5</v>
      </c>
    </row>
    <row r="130" spans="1:9" ht="15.75" x14ac:dyDescent="0.2">
      <c r="A130" s="132" t="s">
        <v>86</v>
      </c>
      <c r="B130" s="6">
        <v>590</v>
      </c>
      <c r="C130" s="15">
        <v>8</v>
      </c>
      <c r="D130" s="16">
        <v>1</v>
      </c>
      <c r="E130" s="17" t="s">
        <v>85</v>
      </c>
      <c r="F130" s="18">
        <v>110</v>
      </c>
      <c r="G130" s="152">
        <v>3404.5</v>
      </c>
      <c r="H130" s="152">
        <v>3404.5</v>
      </c>
      <c r="I130" s="151">
        <v>3404.5</v>
      </c>
    </row>
    <row r="131" spans="1:9" ht="30.95" customHeight="1" x14ac:dyDescent="0.2">
      <c r="A131" s="43" t="s">
        <v>23</v>
      </c>
      <c r="B131" s="6">
        <v>590</v>
      </c>
      <c r="C131" s="33">
        <v>8</v>
      </c>
      <c r="D131" s="21">
        <v>1</v>
      </c>
      <c r="E131" s="17" t="s">
        <v>85</v>
      </c>
      <c r="F131" s="23">
        <v>200</v>
      </c>
      <c r="G131" s="26">
        <f>G132</f>
        <v>2670</v>
      </c>
      <c r="H131" s="26">
        <f>H132</f>
        <v>900</v>
      </c>
      <c r="I131" s="118">
        <f>I132</f>
        <v>400</v>
      </c>
    </row>
    <row r="132" spans="1:9" ht="30.95" customHeight="1" x14ac:dyDescent="0.2">
      <c r="A132" s="133" t="s">
        <v>24</v>
      </c>
      <c r="B132" s="6">
        <v>590</v>
      </c>
      <c r="C132" s="35">
        <v>8</v>
      </c>
      <c r="D132" s="36">
        <v>1</v>
      </c>
      <c r="E132" s="17" t="s">
        <v>85</v>
      </c>
      <c r="F132" s="37">
        <v>240</v>
      </c>
      <c r="G132" s="172">
        <v>2670</v>
      </c>
      <c r="H132" s="153">
        <v>900</v>
      </c>
      <c r="I132" s="154">
        <v>400</v>
      </c>
    </row>
    <row r="133" spans="1:9" ht="15.75" customHeight="1" x14ac:dyDescent="0.2">
      <c r="A133" s="76" t="s">
        <v>25</v>
      </c>
      <c r="B133" s="6">
        <v>590</v>
      </c>
      <c r="C133" s="15">
        <v>8</v>
      </c>
      <c r="D133" s="16">
        <v>1</v>
      </c>
      <c r="E133" s="17" t="s">
        <v>85</v>
      </c>
      <c r="F133" s="18">
        <v>800</v>
      </c>
      <c r="G133" s="32">
        <f>G134</f>
        <v>10</v>
      </c>
      <c r="H133" s="32">
        <f>H134</f>
        <v>10</v>
      </c>
      <c r="I133" s="117">
        <f>I134</f>
        <v>10</v>
      </c>
    </row>
    <row r="134" spans="1:9" ht="15.75" x14ac:dyDescent="0.2">
      <c r="A134" s="76" t="s">
        <v>26</v>
      </c>
      <c r="B134" s="6">
        <v>590</v>
      </c>
      <c r="C134" s="15">
        <v>8</v>
      </c>
      <c r="D134" s="16">
        <v>1</v>
      </c>
      <c r="E134" s="17" t="s">
        <v>85</v>
      </c>
      <c r="F134" s="18">
        <v>850</v>
      </c>
      <c r="G134" s="152">
        <v>10</v>
      </c>
      <c r="H134" s="152">
        <v>10</v>
      </c>
      <c r="I134" s="151">
        <v>10</v>
      </c>
    </row>
    <row r="135" spans="1:9" ht="21.75" customHeight="1" x14ac:dyDescent="0.2">
      <c r="A135" s="43" t="s">
        <v>169</v>
      </c>
      <c r="B135" s="6">
        <v>590</v>
      </c>
      <c r="C135" s="33">
        <v>8</v>
      </c>
      <c r="D135" s="21">
        <v>1</v>
      </c>
      <c r="E135" s="17" t="s">
        <v>87</v>
      </c>
      <c r="F135" s="23"/>
      <c r="G135" s="26">
        <f>G136+G138</f>
        <v>3758.5</v>
      </c>
      <c r="H135" s="26">
        <f>H136+H138</f>
        <v>0</v>
      </c>
      <c r="I135" s="118">
        <f>I136+I138</f>
        <v>0</v>
      </c>
    </row>
    <row r="136" spans="1:9" ht="61.5" customHeight="1" x14ac:dyDescent="0.2">
      <c r="A136" s="76" t="s">
        <v>16</v>
      </c>
      <c r="B136" s="6">
        <v>590</v>
      </c>
      <c r="C136" s="33">
        <v>8</v>
      </c>
      <c r="D136" s="21">
        <v>1</v>
      </c>
      <c r="E136" s="17" t="s">
        <v>87</v>
      </c>
      <c r="F136" s="23">
        <v>100</v>
      </c>
      <c r="G136" s="26">
        <f>G137</f>
        <v>3758.5</v>
      </c>
      <c r="H136" s="26">
        <f>H137</f>
        <v>0</v>
      </c>
      <c r="I136" s="118">
        <f>I137</f>
        <v>0</v>
      </c>
    </row>
    <row r="137" spans="1:9" ht="15.75" x14ac:dyDescent="0.2">
      <c r="A137" s="132" t="s">
        <v>86</v>
      </c>
      <c r="B137" s="6">
        <v>590</v>
      </c>
      <c r="C137" s="33">
        <v>8</v>
      </c>
      <c r="D137" s="21">
        <v>1</v>
      </c>
      <c r="E137" s="17" t="s">
        <v>87</v>
      </c>
      <c r="F137" s="23">
        <v>110</v>
      </c>
      <c r="G137" s="149">
        <v>3758.5</v>
      </c>
      <c r="H137" s="149">
        <v>0</v>
      </c>
      <c r="I137" s="150">
        <v>0</v>
      </c>
    </row>
    <row r="138" spans="1:9" ht="31.5" hidden="1" x14ac:dyDescent="0.2">
      <c r="A138" s="76" t="s">
        <v>160</v>
      </c>
      <c r="B138" s="6">
        <v>590</v>
      </c>
      <c r="C138" s="33">
        <v>8</v>
      </c>
      <c r="D138" s="21">
        <v>1</v>
      </c>
      <c r="E138" s="17" t="s">
        <v>87</v>
      </c>
      <c r="F138" s="23">
        <v>200</v>
      </c>
      <c r="G138" s="26">
        <f>G139</f>
        <v>0</v>
      </c>
      <c r="H138" s="26">
        <f>H139</f>
        <v>0</v>
      </c>
      <c r="I138" s="118">
        <f>I139</f>
        <v>0</v>
      </c>
    </row>
    <row r="139" spans="1:9" ht="30.95" hidden="1" customHeight="1" x14ac:dyDescent="0.2">
      <c r="A139" s="76" t="s">
        <v>24</v>
      </c>
      <c r="B139" s="6">
        <v>590</v>
      </c>
      <c r="C139" s="21">
        <v>8</v>
      </c>
      <c r="D139" s="21">
        <v>1</v>
      </c>
      <c r="E139" s="22" t="s">
        <v>87</v>
      </c>
      <c r="F139" s="23">
        <v>240</v>
      </c>
      <c r="G139" s="24">
        <v>0</v>
      </c>
      <c r="H139" s="26">
        <v>0</v>
      </c>
      <c r="I139" s="118">
        <v>0</v>
      </c>
    </row>
    <row r="140" spans="1:9" ht="18" customHeight="1" x14ac:dyDescent="0.2">
      <c r="A140" s="75" t="s">
        <v>88</v>
      </c>
      <c r="B140" s="164">
        <v>590</v>
      </c>
      <c r="C140" s="27">
        <v>10</v>
      </c>
      <c r="D140" s="21"/>
      <c r="E140" s="22"/>
      <c r="F140" s="23"/>
      <c r="G140" s="30">
        <f>G141</f>
        <v>590.79999999999995</v>
      </c>
      <c r="H140" s="119">
        <f t="shared" ref="G140:I143" si="26">H141</f>
        <v>544.1</v>
      </c>
      <c r="I140" s="120">
        <f t="shared" si="26"/>
        <v>544.1</v>
      </c>
    </row>
    <row r="141" spans="1:9" ht="15.75" x14ac:dyDescent="0.2">
      <c r="A141" s="75" t="s">
        <v>89</v>
      </c>
      <c r="B141" s="164">
        <v>590</v>
      </c>
      <c r="C141" s="27">
        <v>10</v>
      </c>
      <c r="D141" s="27">
        <v>1</v>
      </c>
      <c r="E141" s="28" t="s">
        <v>10</v>
      </c>
      <c r="F141" s="29" t="s">
        <v>10</v>
      </c>
      <c r="G141" s="30">
        <f>G142</f>
        <v>590.79999999999995</v>
      </c>
      <c r="H141" s="119">
        <f>H145</f>
        <v>544.1</v>
      </c>
      <c r="I141" s="120">
        <f>I145</f>
        <v>544.1</v>
      </c>
    </row>
    <row r="142" spans="1:9" ht="15.75" x14ac:dyDescent="0.2">
      <c r="A142" s="134" t="s">
        <v>90</v>
      </c>
      <c r="B142" s="6">
        <v>590</v>
      </c>
      <c r="C142" s="21">
        <v>10</v>
      </c>
      <c r="D142" s="21">
        <v>1</v>
      </c>
      <c r="E142" s="22" t="s">
        <v>13</v>
      </c>
      <c r="F142" s="23" t="s">
        <v>10</v>
      </c>
      <c r="G142" s="24">
        <f>G143</f>
        <v>590.79999999999995</v>
      </c>
      <c r="H142" s="46">
        <f t="shared" si="26"/>
        <v>544.1</v>
      </c>
      <c r="I142" s="123">
        <f t="shared" si="26"/>
        <v>544.1</v>
      </c>
    </row>
    <row r="143" spans="1:9" ht="47.25" x14ac:dyDescent="0.2">
      <c r="A143" s="76" t="s">
        <v>91</v>
      </c>
      <c r="B143" s="6">
        <v>590</v>
      </c>
      <c r="C143" s="21">
        <v>10</v>
      </c>
      <c r="D143" s="21">
        <v>1</v>
      </c>
      <c r="E143" s="22" t="s">
        <v>92</v>
      </c>
      <c r="F143" s="23" t="s">
        <v>10</v>
      </c>
      <c r="G143" s="24">
        <f t="shared" si="26"/>
        <v>590.79999999999995</v>
      </c>
      <c r="H143" s="32">
        <f t="shared" si="26"/>
        <v>544.1</v>
      </c>
      <c r="I143" s="117">
        <f t="shared" si="26"/>
        <v>544.1</v>
      </c>
    </row>
    <row r="144" spans="1:9" ht="16.5" customHeight="1" x14ac:dyDescent="0.2">
      <c r="A144" s="76" t="s">
        <v>93</v>
      </c>
      <c r="B144" s="6">
        <v>590</v>
      </c>
      <c r="C144" s="21">
        <v>10</v>
      </c>
      <c r="D144" s="21">
        <v>1</v>
      </c>
      <c r="E144" s="22" t="s">
        <v>92</v>
      </c>
      <c r="F144" s="23">
        <v>300</v>
      </c>
      <c r="G144" s="24">
        <f>G145</f>
        <v>590.79999999999995</v>
      </c>
      <c r="H144" s="26">
        <f>H145</f>
        <v>544.1</v>
      </c>
      <c r="I144" s="118">
        <f>I145</f>
        <v>544.1</v>
      </c>
    </row>
    <row r="145" spans="1:9" ht="27.75" customHeight="1" x14ac:dyDescent="0.2">
      <c r="A145" s="135" t="s">
        <v>161</v>
      </c>
      <c r="B145" s="6">
        <v>590</v>
      </c>
      <c r="C145" s="21">
        <v>10</v>
      </c>
      <c r="D145" s="21">
        <v>1</v>
      </c>
      <c r="E145" s="22" t="s">
        <v>92</v>
      </c>
      <c r="F145" s="23">
        <v>310</v>
      </c>
      <c r="G145" s="112">
        <v>590.79999999999995</v>
      </c>
      <c r="H145" s="149">
        <v>544.1</v>
      </c>
      <c r="I145" s="150">
        <v>544.1</v>
      </c>
    </row>
    <row r="146" spans="1:9" ht="15.75" x14ac:dyDescent="0.2">
      <c r="A146" s="75" t="s">
        <v>94</v>
      </c>
      <c r="B146" s="164">
        <v>590</v>
      </c>
      <c r="C146" s="27">
        <v>11</v>
      </c>
      <c r="D146" s="27" t="s">
        <v>10</v>
      </c>
      <c r="E146" s="28" t="s">
        <v>10</v>
      </c>
      <c r="F146" s="29" t="s">
        <v>10</v>
      </c>
      <c r="G146" s="30">
        <f t="shared" ref="G146:I150" si="27">G147</f>
        <v>5</v>
      </c>
      <c r="H146" s="128">
        <f t="shared" si="27"/>
        <v>5</v>
      </c>
      <c r="I146" s="124">
        <f t="shared" si="27"/>
        <v>5</v>
      </c>
    </row>
    <row r="147" spans="1:9" ht="31.5" x14ac:dyDescent="0.2">
      <c r="A147" s="75" t="s">
        <v>95</v>
      </c>
      <c r="B147" s="164">
        <v>590</v>
      </c>
      <c r="C147" s="27">
        <v>11</v>
      </c>
      <c r="D147" s="27">
        <v>5</v>
      </c>
      <c r="E147" s="28" t="s">
        <v>10</v>
      </c>
      <c r="F147" s="29" t="s">
        <v>10</v>
      </c>
      <c r="G147" s="30">
        <f t="shared" si="27"/>
        <v>5</v>
      </c>
      <c r="H147" s="119">
        <f t="shared" si="27"/>
        <v>5</v>
      </c>
      <c r="I147" s="120">
        <f t="shared" si="27"/>
        <v>5</v>
      </c>
    </row>
    <row r="148" spans="1:9" ht="31.5" x14ac:dyDescent="0.2">
      <c r="A148" s="75" t="s">
        <v>162</v>
      </c>
      <c r="B148" s="164">
        <v>590</v>
      </c>
      <c r="C148" s="27">
        <v>11</v>
      </c>
      <c r="D148" s="27">
        <v>5</v>
      </c>
      <c r="E148" s="28" t="s">
        <v>96</v>
      </c>
      <c r="F148" s="29"/>
      <c r="G148" s="30">
        <f t="shared" si="27"/>
        <v>5</v>
      </c>
      <c r="H148" s="119">
        <f t="shared" si="27"/>
        <v>5</v>
      </c>
      <c r="I148" s="120">
        <f t="shared" si="27"/>
        <v>5</v>
      </c>
    </row>
    <row r="149" spans="1:9" ht="47.25" x14ac:dyDescent="0.2">
      <c r="A149" s="76" t="s">
        <v>163</v>
      </c>
      <c r="B149" s="6">
        <v>590</v>
      </c>
      <c r="C149" s="21">
        <v>11</v>
      </c>
      <c r="D149" s="21">
        <v>5</v>
      </c>
      <c r="E149" s="22" t="s">
        <v>97</v>
      </c>
      <c r="F149" s="23" t="s">
        <v>10</v>
      </c>
      <c r="G149" s="24">
        <f t="shared" si="27"/>
        <v>5</v>
      </c>
      <c r="H149" s="26">
        <f t="shared" si="27"/>
        <v>5</v>
      </c>
      <c r="I149" s="118">
        <f t="shared" si="27"/>
        <v>5</v>
      </c>
    </row>
    <row r="150" spans="1:9" ht="31.5" x14ac:dyDescent="0.2">
      <c r="A150" s="43" t="s">
        <v>23</v>
      </c>
      <c r="B150" s="6">
        <v>590</v>
      </c>
      <c r="C150" s="15">
        <v>11</v>
      </c>
      <c r="D150" s="16">
        <v>5</v>
      </c>
      <c r="E150" s="17" t="s">
        <v>97</v>
      </c>
      <c r="F150" s="18">
        <v>200</v>
      </c>
      <c r="G150" s="32">
        <f t="shared" si="27"/>
        <v>5</v>
      </c>
      <c r="H150" s="32">
        <f t="shared" si="27"/>
        <v>5</v>
      </c>
      <c r="I150" s="117">
        <f t="shared" si="27"/>
        <v>5</v>
      </c>
    </row>
    <row r="151" spans="1:9" ht="30.95" customHeight="1" x14ac:dyDescent="0.2">
      <c r="A151" s="121" t="s">
        <v>24</v>
      </c>
      <c r="B151" s="6">
        <v>590</v>
      </c>
      <c r="C151" s="15">
        <v>11</v>
      </c>
      <c r="D151" s="16">
        <v>5</v>
      </c>
      <c r="E151" s="17" t="s">
        <v>97</v>
      </c>
      <c r="F151" s="23">
        <v>240</v>
      </c>
      <c r="G151" s="149">
        <v>5</v>
      </c>
      <c r="H151" s="149">
        <v>5</v>
      </c>
      <c r="I151" s="150">
        <v>5</v>
      </c>
    </row>
    <row r="152" spans="1:9" ht="24" customHeight="1" x14ac:dyDescent="0.2">
      <c r="A152" s="75" t="s">
        <v>98</v>
      </c>
      <c r="B152" s="164">
        <v>590</v>
      </c>
      <c r="C152" s="27">
        <v>99</v>
      </c>
      <c r="D152" s="27"/>
      <c r="E152" s="28" t="s">
        <v>10</v>
      </c>
      <c r="F152" s="29" t="s">
        <v>10</v>
      </c>
      <c r="G152" s="30">
        <f t="shared" ref="G152:I156" si="28">G153</f>
        <v>0</v>
      </c>
      <c r="H152" s="30">
        <f t="shared" si="28"/>
        <v>324.3</v>
      </c>
      <c r="I152" s="31">
        <f t="shared" si="28"/>
        <v>593.20000000000005</v>
      </c>
    </row>
    <row r="153" spans="1:9" ht="15.75" x14ac:dyDescent="0.2">
      <c r="A153" s="76" t="s">
        <v>98</v>
      </c>
      <c r="B153" s="6">
        <v>590</v>
      </c>
      <c r="C153" s="21">
        <v>99</v>
      </c>
      <c r="D153" s="21">
        <v>99</v>
      </c>
      <c r="E153" s="22"/>
      <c r="F153" s="23"/>
      <c r="G153" s="24">
        <f t="shared" si="28"/>
        <v>0</v>
      </c>
      <c r="H153" s="24">
        <f t="shared" si="28"/>
        <v>324.3</v>
      </c>
      <c r="I153" s="25">
        <f t="shared" si="28"/>
        <v>593.20000000000005</v>
      </c>
    </row>
    <row r="154" spans="1:9" ht="15.75" x14ac:dyDescent="0.2">
      <c r="A154" s="76" t="s">
        <v>12</v>
      </c>
      <c r="B154" s="6">
        <v>590</v>
      </c>
      <c r="C154" s="21">
        <v>99</v>
      </c>
      <c r="D154" s="21">
        <v>99</v>
      </c>
      <c r="E154" s="22" t="s">
        <v>165</v>
      </c>
      <c r="F154" s="23"/>
      <c r="G154" s="24">
        <f t="shared" si="28"/>
        <v>0</v>
      </c>
      <c r="H154" s="24">
        <f t="shared" si="28"/>
        <v>324.3</v>
      </c>
      <c r="I154" s="25">
        <f t="shared" si="28"/>
        <v>593.20000000000005</v>
      </c>
    </row>
    <row r="155" spans="1:9" ht="15.75" x14ac:dyDescent="0.2">
      <c r="A155" s="76" t="s">
        <v>98</v>
      </c>
      <c r="B155" s="6">
        <v>590</v>
      </c>
      <c r="C155" s="21">
        <v>99</v>
      </c>
      <c r="D155" s="21">
        <v>99</v>
      </c>
      <c r="E155" s="22" t="s">
        <v>165</v>
      </c>
      <c r="F155" s="23"/>
      <c r="G155" s="24">
        <f t="shared" si="28"/>
        <v>0</v>
      </c>
      <c r="H155" s="24">
        <f t="shared" si="28"/>
        <v>324.3</v>
      </c>
      <c r="I155" s="25">
        <f t="shared" si="28"/>
        <v>593.20000000000005</v>
      </c>
    </row>
    <row r="156" spans="1:9" ht="15.75" x14ac:dyDescent="0.2">
      <c r="A156" s="76" t="s">
        <v>98</v>
      </c>
      <c r="B156" s="6">
        <v>590</v>
      </c>
      <c r="C156" s="21">
        <v>99</v>
      </c>
      <c r="D156" s="21">
        <v>99</v>
      </c>
      <c r="E156" s="22" t="s">
        <v>165</v>
      </c>
      <c r="F156" s="23">
        <v>900</v>
      </c>
      <c r="G156" s="24">
        <f t="shared" si="28"/>
        <v>0</v>
      </c>
      <c r="H156" s="24">
        <f t="shared" si="28"/>
        <v>324.3</v>
      </c>
      <c r="I156" s="25">
        <f t="shared" si="28"/>
        <v>593.20000000000005</v>
      </c>
    </row>
    <row r="157" spans="1:9" ht="15.75" x14ac:dyDescent="0.2">
      <c r="A157" s="76" t="s">
        <v>98</v>
      </c>
      <c r="B157" s="6">
        <v>590</v>
      </c>
      <c r="C157" s="21">
        <v>99</v>
      </c>
      <c r="D157" s="21">
        <v>99</v>
      </c>
      <c r="E157" s="22" t="s">
        <v>165</v>
      </c>
      <c r="F157" s="23">
        <v>990</v>
      </c>
      <c r="G157" s="112">
        <v>0</v>
      </c>
      <c r="H157" s="112">
        <v>324.3</v>
      </c>
      <c r="I157" s="113">
        <v>593.20000000000005</v>
      </c>
    </row>
    <row r="158" spans="1:9" ht="21" customHeight="1" x14ac:dyDescent="0.25">
      <c r="A158" s="168" t="s">
        <v>99</v>
      </c>
      <c r="B158" s="47"/>
      <c r="C158" s="47"/>
      <c r="D158" s="47"/>
      <c r="E158" s="136"/>
      <c r="F158" s="48"/>
      <c r="G158" s="30">
        <f>G10+G64+G71+G77+G88+G117+G122+G140+G146+G152</f>
        <v>21033.9</v>
      </c>
      <c r="H158" s="30">
        <f t="shared" ref="H158:I158" si="29">H10+H64+H71+H77+H88+H117+H122+H140+H146+H152</f>
        <v>13267.7</v>
      </c>
      <c r="I158" s="120">
        <f t="shared" si="29"/>
        <v>12167.800000000001</v>
      </c>
    </row>
    <row r="159" spans="1:9" ht="15.75" x14ac:dyDescent="0.25">
      <c r="A159" s="49"/>
      <c r="B159" s="49"/>
    </row>
    <row r="160" spans="1:9" ht="15.75" x14ac:dyDescent="0.25">
      <c r="A160" s="49"/>
      <c r="B160" s="49"/>
    </row>
    <row r="161" spans="1:2" ht="15" x14ac:dyDescent="0.2">
      <c r="A161" s="50"/>
      <c r="B161" s="50"/>
    </row>
    <row r="162" spans="1:2" ht="15" x14ac:dyDescent="0.2">
      <c r="A162" s="51"/>
      <c r="B162" s="51"/>
    </row>
    <row r="163" spans="1:2" ht="15" x14ac:dyDescent="0.2">
      <c r="A163" s="50"/>
      <c r="B163" s="50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G20:I21 G52:I54 G56:I66 H55:I55 G97:I97 G124:I124 H141:I142 G79:I80 G9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90" zoomScaleSheetLayoutView="100" workbookViewId="0">
      <selection activeCell="C3" sqref="C3:E3"/>
    </sheetView>
  </sheetViews>
  <sheetFormatPr defaultRowHeight="12.75" x14ac:dyDescent="0.2"/>
  <cols>
    <col min="1" max="1" width="24.5703125" style="99" customWidth="1"/>
    <col min="2" max="2" width="49.28515625" style="99" customWidth="1"/>
    <col min="3" max="3" width="12.42578125" style="99" customWidth="1"/>
    <col min="4" max="4" width="11.5703125" style="99" customWidth="1"/>
    <col min="5" max="5" width="12.42578125" style="99" customWidth="1"/>
    <col min="6" max="258" width="9.140625" style="99"/>
    <col min="259" max="259" width="21.28515625" style="99" customWidth="1"/>
    <col min="260" max="260" width="49.28515625" style="99" customWidth="1"/>
    <col min="261" max="261" width="10.5703125" style="99" customWidth="1"/>
    <col min="262" max="514" width="9.140625" style="99"/>
    <col min="515" max="515" width="21.28515625" style="99" customWidth="1"/>
    <col min="516" max="516" width="49.28515625" style="99" customWidth="1"/>
    <col min="517" max="517" width="10.5703125" style="99" customWidth="1"/>
    <col min="518" max="770" width="9.140625" style="99"/>
    <col min="771" max="771" width="21.28515625" style="99" customWidth="1"/>
    <col min="772" max="772" width="49.28515625" style="99" customWidth="1"/>
    <col min="773" max="773" width="10.5703125" style="99" customWidth="1"/>
    <col min="774" max="1026" width="9.140625" style="99"/>
    <col min="1027" max="1027" width="21.28515625" style="99" customWidth="1"/>
    <col min="1028" max="1028" width="49.28515625" style="99" customWidth="1"/>
    <col min="1029" max="1029" width="10.5703125" style="99" customWidth="1"/>
    <col min="1030" max="1282" width="9.140625" style="99"/>
    <col min="1283" max="1283" width="21.28515625" style="99" customWidth="1"/>
    <col min="1284" max="1284" width="49.28515625" style="99" customWidth="1"/>
    <col min="1285" max="1285" width="10.5703125" style="99" customWidth="1"/>
    <col min="1286" max="1538" width="9.140625" style="99"/>
    <col min="1539" max="1539" width="21.28515625" style="99" customWidth="1"/>
    <col min="1540" max="1540" width="49.28515625" style="99" customWidth="1"/>
    <col min="1541" max="1541" width="10.5703125" style="99" customWidth="1"/>
    <col min="1542" max="1794" width="9.140625" style="99"/>
    <col min="1795" max="1795" width="21.28515625" style="99" customWidth="1"/>
    <col min="1796" max="1796" width="49.28515625" style="99" customWidth="1"/>
    <col min="1797" max="1797" width="10.5703125" style="99" customWidth="1"/>
    <col min="1798" max="2050" width="9.140625" style="99"/>
    <col min="2051" max="2051" width="21.28515625" style="99" customWidth="1"/>
    <col min="2052" max="2052" width="49.28515625" style="99" customWidth="1"/>
    <col min="2053" max="2053" width="10.5703125" style="99" customWidth="1"/>
    <col min="2054" max="2306" width="9.140625" style="99"/>
    <col min="2307" max="2307" width="21.28515625" style="99" customWidth="1"/>
    <col min="2308" max="2308" width="49.28515625" style="99" customWidth="1"/>
    <col min="2309" max="2309" width="10.5703125" style="99" customWidth="1"/>
    <col min="2310" max="2562" width="9.140625" style="99"/>
    <col min="2563" max="2563" width="21.28515625" style="99" customWidth="1"/>
    <col min="2564" max="2564" width="49.28515625" style="99" customWidth="1"/>
    <col min="2565" max="2565" width="10.5703125" style="99" customWidth="1"/>
    <col min="2566" max="2818" width="9.140625" style="99"/>
    <col min="2819" max="2819" width="21.28515625" style="99" customWidth="1"/>
    <col min="2820" max="2820" width="49.28515625" style="99" customWidth="1"/>
    <col min="2821" max="2821" width="10.5703125" style="99" customWidth="1"/>
    <col min="2822" max="3074" width="9.140625" style="99"/>
    <col min="3075" max="3075" width="21.28515625" style="99" customWidth="1"/>
    <col min="3076" max="3076" width="49.28515625" style="99" customWidth="1"/>
    <col min="3077" max="3077" width="10.5703125" style="99" customWidth="1"/>
    <col min="3078" max="3330" width="9.140625" style="99"/>
    <col min="3331" max="3331" width="21.28515625" style="99" customWidth="1"/>
    <col min="3332" max="3332" width="49.28515625" style="99" customWidth="1"/>
    <col min="3333" max="3333" width="10.5703125" style="99" customWidth="1"/>
    <col min="3334" max="3586" width="9.140625" style="99"/>
    <col min="3587" max="3587" width="21.28515625" style="99" customWidth="1"/>
    <col min="3588" max="3588" width="49.28515625" style="99" customWidth="1"/>
    <col min="3589" max="3589" width="10.5703125" style="99" customWidth="1"/>
    <col min="3590" max="3842" width="9.140625" style="99"/>
    <col min="3843" max="3843" width="21.28515625" style="99" customWidth="1"/>
    <col min="3844" max="3844" width="49.28515625" style="99" customWidth="1"/>
    <col min="3845" max="3845" width="10.5703125" style="99" customWidth="1"/>
    <col min="3846" max="4098" width="9.140625" style="99"/>
    <col min="4099" max="4099" width="21.28515625" style="99" customWidth="1"/>
    <col min="4100" max="4100" width="49.28515625" style="99" customWidth="1"/>
    <col min="4101" max="4101" width="10.5703125" style="99" customWidth="1"/>
    <col min="4102" max="4354" width="9.140625" style="99"/>
    <col min="4355" max="4355" width="21.28515625" style="99" customWidth="1"/>
    <col min="4356" max="4356" width="49.28515625" style="99" customWidth="1"/>
    <col min="4357" max="4357" width="10.5703125" style="99" customWidth="1"/>
    <col min="4358" max="4610" width="9.140625" style="99"/>
    <col min="4611" max="4611" width="21.28515625" style="99" customWidth="1"/>
    <col min="4612" max="4612" width="49.28515625" style="99" customWidth="1"/>
    <col min="4613" max="4613" width="10.5703125" style="99" customWidth="1"/>
    <col min="4614" max="4866" width="9.140625" style="99"/>
    <col min="4867" max="4867" width="21.28515625" style="99" customWidth="1"/>
    <col min="4868" max="4868" width="49.28515625" style="99" customWidth="1"/>
    <col min="4869" max="4869" width="10.5703125" style="99" customWidth="1"/>
    <col min="4870" max="5122" width="9.140625" style="99"/>
    <col min="5123" max="5123" width="21.28515625" style="99" customWidth="1"/>
    <col min="5124" max="5124" width="49.28515625" style="99" customWidth="1"/>
    <col min="5125" max="5125" width="10.5703125" style="99" customWidth="1"/>
    <col min="5126" max="5378" width="9.140625" style="99"/>
    <col min="5379" max="5379" width="21.28515625" style="99" customWidth="1"/>
    <col min="5380" max="5380" width="49.28515625" style="99" customWidth="1"/>
    <col min="5381" max="5381" width="10.5703125" style="99" customWidth="1"/>
    <col min="5382" max="5634" width="9.140625" style="99"/>
    <col min="5635" max="5635" width="21.28515625" style="99" customWidth="1"/>
    <col min="5636" max="5636" width="49.28515625" style="99" customWidth="1"/>
    <col min="5637" max="5637" width="10.5703125" style="99" customWidth="1"/>
    <col min="5638" max="5890" width="9.140625" style="99"/>
    <col min="5891" max="5891" width="21.28515625" style="99" customWidth="1"/>
    <col min="5892" max="5892" width="49.28515625" style="99" customWidth="1"/>
    <col min="5893" max="5893" width="10.5703125" style="99" customWidth="1"/>
    <col min="5894" max="6146" width="9.140625" style="99"/>
    <col min="6147" max="6147" width="21.28515625" style="99" customWidth="1"/>
    <col min="6148" max="6148" width="49.28515625" style="99" customWidth="1"/>
    <col min="6149" max="6149" width="10.5703125" style="99" customWidth="1"/>
    <col min="6150" max="6402" width="9.140625" style="99"/>
    <col min="6403" max="6403" width="21.28515625" style="99" customWidth="1"/>
    <col min="6404" max="6404" width="49.28515625" style="99" customWidth="1"/>
    <col min="6405" max="6405" width="10.5703125" style="99" customWidth="1"/>
    <col min="6406" max="6658" width="9.140625" style="99"/>
    <col min="6659" max="6659" width="21.28515625" style="99" customWidth="1"/>
    <col min="6660" max="6660" width="49.28515625" style="99" customWidth="1"/>
    <col min="6661" max="6661" width="10.5703125" style="99" customWidth="1"/>
    <col min="6662" max="6914" width="9.140625" style="99"/>
    <col min="6915" max="6915" width="21.28515625" style="99" customWidth="1"/>
    <col min="6916" max="6916" width="49.28515625" style="99" customWidth="1"/>
    <col min="6917" max="6917" width="10.5703125" style="99" customWidth="1"/>
    <col min="6918" max="7170" width="9.140625" style="99"/>
    <col min="7171" max="7171" width="21.28515625" style="99" customWidth="1"/>
    <col min="7172" max="7172" width="49.28515625" style="99" customWidth="1"/>
    <col min="7173" max="7173" width="10.5703125" style="99" customWidth="1"/>
    <col min="7174" max="7426" width="9.140625" style="99"/>
    <col min="7427" max="7427" width="21.28515625" style="99" customWidth="1"/>
    <col min="7428" max="7428" width="49.28515625" style="99" customWidth="1"/>
    <col min="7429" max="7429" width="10.5703125" style="99" customWidth="1"/>
    <col min="7430" max="7682" width="9.140625" style="99"/>
    <col min="7683" max="7683" width="21.28515625" style="99" customWidth="1"/>
    <col min="7684" max="7684" width="49.28515625" style="99" customWidth="1"/>
    <col min="7685" max="7685" width="10.5703125" style="99" customWidth="1"/>
    <col min="7686" max="7938" width="9.140625" style="99"/>
    <col min="7939" max="7939" width="21.28515625" style="99" customWidth="1"/>
    <col min="7940" max="7940" width="49.28515625" style="99" customWidth="1"/>
    <col min="7941" max="7941" width="10.5703125" style="99" customWidth="1"/>
    <col min="7942" max="8194" width="9.140625" style="99"/>
    <col min="8195" max="8195" width="21.28515625" style="99" customWidth="1"/>
    <col min="8196" max="8196" width="49.28515625" style="99" customWidth="1"/>
    <col min="8197" max="8197" width="10.5703125" style="99" customWidth="1"/>
    <col min="8198" max="8450" width="9.140625" style="99"/>
    <col min="8451" max="8451" width="21.28515625" style="99" customWidth="1"/>
    <col min="8452" max="8452" width="49.28515625" style="99" customWidth="1"/>
    <col min="8453" max="8453" width="10.5703125" style="99" customWidth="1"/>
    <col min="8454" max="8706" width="9.140625" style="99"/>
    <col min="8707" max="8707" width="21.28515625" style="99" customWidth="1"/>
    <col min="8708" max="8708" width="49.28515625" style="99" customWidth="1"/>
    <col min="8709" max="8709" width="10.5703125" style="99" customWidth="1"/>
    <col min="8710" max="8962" width="9.140625" style="99"/>
    <col min="8963" max="8963" width="21.28515625" style="99" customWidth="1"/>
    <col min="8964" max="8964" width="49.28515625" style="99" customWidth="1"/>
    <col min="8965" max="8965" width="10.5703125" style="99" customWidth="1"/>
    <col min="8966" max="9218" width="9.140625" style="99"/>
    <col min="9219" max="9219" width="21.28515625" style="99" customWidth="1"/>
    <col min="9220" max="9220" width="49.28515625" style="99" customWidth="1"/>
    <col min="9221" max="9221" width="10.5703125" style="99" customWidth="1"/>
    <col min="9222" max="9474" width="9.140625" style="99"/>
    <col min="9475" max="9475" width="21.28515625" style="99" customWidth="1"/>
    <col min="9476" max="9476" width="49.28515625" style="99" customWidth="1"/>
    <col min="9477" max="9477" width="10.5703125" style="99" customWidth="1"/>
    <col min="9478" max="9730" width="9.140625" style="99"/>
    <col min="9731" max="9731" width="21.28515625" style="99" customWidth="1"/>
    <col min="9732" max="9732" width="49.28515625" style="99" customWidth="1"/>
    <col min="9733" max="9733" width="10.5703125" style="99" customWidth="1"/>
    <col min="9734" max="9986" width="9.140625" style="99"/>
    <col min="9987" max="9987" width="21.28515625" style="99" customWidth="1"/>
    <col min="9988" max="9988" width="49.28515625" style="99" customWidth="1"/>
    <col min="9989" max="9989" width="10.5703125" style="99" customWidth="1"/>
    <col min="9990" max="10242" width="9.140625" style="99"/>
    <col min="10243" max="10243" width="21.28515625" style="99" customWidth="1"/>
    <col min="10244" max="10244" width="49.28515625" style="99" customWidth="1"/>
    <col min="10245" max="10245" width="10.5703125" style="99" customWidth="1"/>
    <col min="10246" max="10498" width="9.140625" style="99"/>
    <col min="10499" max="10499" width="21.28515625" style="99" customWidth="1"/>
    <col min="10500" max="10500" width="49.28515625" style="99" customWidth="1"/>
    <col min="10501" max="10501" width="10.5703125" style="99" customWidth="1"/>
    <col min="10502" max="10754" width="9.140625" style="99"/>
    <col min="10755" max="10755" width="21.28515625" style="99" customWidth="1"/>
    <col min="10756" max="10756" width="49.28515625" style="99" customWidth="1"/>
    <col min="10757" max="10757" width="10.5703125" style="99" customWidth="1"/>
    <col min="10758" max="11010" width="9.140625" style="99"/>
    <col min="11011" max="11011" width="21.28515625" style="99" customWidth="1"/>
    <col min="11012" max="11012" width="49.28515625" style="99" customWidth="1"/>
    <col min="11013" max="11013" width="10.5703125" style="99" customWidth="1"/>
    <col min="11014" max="11266" width="9.140625" style="99"/>
    <col min="11267" max="11267" width="21.28515625" style="99" customWidth="1"/>
    <col min="11268" max="11268" width="49.28515625" style="99" customWidth="1"/>
    <col min="11269" max="11269" width="10.5703125" style="99" customWidth="1"/>
    <col min="11270" max="11522" width="9.140625" style="99"/>
    <col min="11523" max="11523" width="21.28515625" style="99" customWidth="1"/>
    <col min="11524" max="11524" width="49.28515625" style="99" customWidth="1"/>
    <col min="11525" max="11525" width="10.5703125" style="99" customWidth="1"/>
    <col min="11526" max="11778" width="9.140625" style="99"/>
    <col min="11779" max="11779" width="21.28515625" style="99" customWidth="1"/>
    <col min="11780" max="11780" width="49.28515625" style="99" customWidth="1"/>
    <col min="11781" max="11781" width="10.5703125" style="99" customWidth="1"/>
    <col min="11782" max="12034" width="9.140625" style="99"/>
    <col min="12035" max="12035" width="21.28515625" style="99" customWidth="1"/>
    <col min="12036" max="12036" width="49.28515625" style="99" customWidth="1"/>
    <col min="12037" max="12037" width="10.5703125" style="99" customWidth="1"/>
    <col min="12038" max="12290" width="9.140625" style="99"/>
    <col min="12291" max="12291" width="21.28515625" style="99" customWidth="1"/>
    <col min="12292" max="12292" width="49.28515625" style="99" customWidth="1"/>
    <col min="12293" max="12293" width="10.5703125" style="99" customWidth="1"/>
    <col min="12294" max="12546" width="9.140625" style="99"/>
    <col min="12547" max="12547" width="21.28515625" style="99" customWidth="1"/>
    <col min="12548" max="12548" width="49.28515625" style="99" customWidth="1"/>
    <col min="12549" max="12549" width="10.5703125" style="99" customWidth="1"/>
    <col min="12550" max="12802" width="9.140625" style="99"/>
    <col min="12803" max="12803" width="21.28515625" style="99" customWidth="1"/>
    <col min="12804" max="12804" width="49.28515625" style="99" customWidth="1"/>
    <col min="12805" max="12805" width="10.5703125" style="99" customWidth="1"/>
    <col min="12806" max="13058" width="9.140625" style="99"/>
    <col min="13059" max="13059" width="21.28515625" style="99" customWidth="1"/>
    <col min="13060" max="13060" width="49.28515625" style="99" customWidth="1"/>
    <col min="13061" max="13061" width="10.5703125" style="99" customWidth="1"/>
    <col min="13062" max="13314" width="9.140625" style="99"/>
    <col min="13315" max="13315" width="21.28515625" style="99" customWidth="1"/>
    <col min="13316" max="13316" width="49.28515625" style="99" customWidth="1"/>
    <col min="13317" max="13317" width="10.5703125" style="99" customWidth="1"/>
    <col min="13318" max="13570" width="9.140625" style="99"/>
    <col min="13571" max="13571" width="21.28515625" style="99" customWidth="1"/>
    <col min="13572" max="13572" width="49.28515625" style="99" customWidth="1"/>
    <col min="13573" max="13573" width="10.5703125" style="99" customWidth="1"/>
    <col min="13574" max="13826" width="9.140625" style="99"/>
    <col min="13827" max="13827" width="21.28515625" style="99" customWidth="1"/>
    <col min="13828" max="13828" width="49.28515625" style="99" customWidth="1"/>
    <col min="13829" max="13829" width="10.5703125" style="99" customWidth="1"/>
    <col min="13830" max="14082" width="9.140625" style="99"/>
    <col min="14083" max="14083" width="21.28515625" style="99" customWidth="1"/>
    <col min="14084" max="14084" width="49.28515625" style="99" customWidth="1"/>
    <col min="14085" max="14085" width="10.5703125" style="99" customWidth="1"/>
    <col min="14086" max="14338" width="9.140625" style="99"/>
    <col min="14339" max="14339" width="21.28515625" style="99" customWidth="1"/>
    <col min="14340" max="14340" width="49.28515625" style="99" customWidth="1"/>
    <col min="14341" max="14341" width="10.5703125" style="99" customWidth="1"/>
    <col min="14342" max="14594" width="9.140625" style="99"/>
    <col min="14595" max="14595" width="21.28515625" style="99" customWidth="1"/>
    <col min="14596" max="14596" width="49.28515625" style="99" customWidth="1"/>
    <col min="14597" max="14597" width="10.5703125" style="99" customWidth="1"/>
    <col min="14598" max="14850" width="9.140625" style="99"/>
    <col min="14851" max="14851" width="21.28515625" style="99" customWidth="1"/>
    <col min="14852" max="14852" width="49.28515625" style="99" customWidth="1"/>
    <col min="14853" max="14853" width="10.5703125" style="99" customWidth="1"/>
    <col min="14854" max="15106" width="9.140625" style="99"/>
    <col min="15107" max="15107" width="21.28515625" style="99" customWidth="1"/>
    <col min="15108" max="15108" width="49.28515625" style="99" customWidth="1"/>
    <col min="15109" max="15109" width="10.5703125" style="99" customWidth="1"/>
    <col min="15110" max="15362" width="9.140625" style="99"/>
    <col min="15363" max="15363" width="21.28515625" style="99" customWidth="1"/>
    <col min="15364" max="15364" width="49.28515625" style="99" customWidth="1"/>
    <col min="15365" max="15365" width="10.5703125" style="99" customWidth="1"/>
    <col min="15366" max="15618" width="9.140625" style="99"/>
    <col min="15619" max="15619" width="21.28515625" style="99" customWidth="1"/>
    <col min="15620" max="15620" width="49.28515625" style="99" customWidth="1"/>
    <col min="15621" max="15621" width="10.5703125" style="99" customWidth="1"/>
    <col min="15622" max="15874" width="9.140625" style="99"/>
    <col min="15875" max="15875" width="21.28515625" style="99" customWidth="1"/>
    <col min="15876" max="15876" width="49.28515625" style="99" customWidth="1"/>
    <col min="15877" max="15877" width="10.5703125" style="99" customWidth="1"/>
    <col min="15878" max="16130" width="9.140625" style="99"/>
    <col min="16131" max="16131" width="21.28515625" style="99" customWidth="1"/>
    <col min="16132" max="16132" width="49.28515625" style="99" customWidth="1"/>
    <col min="16133" max="16133" width="10.5703125" style="99" customWidth="1"/>
    <col min="16134" max="16384" width="9.140625" style="99"/>
  </cols>
  <sheetData>
    <row r="1" spans="1:10" ht="15" customHeight="1" x14ac:dyDescent="0.25">
      <c r="B1" s="98"/>
      <c r="C1" s="197" t="s">
        <v>103</v>
      </c>
      <c r="D1" s="198"/>
      <c r="E1" s="198"/>
    </row>
    <row r="2" spans="1:10" ht="39.75" customHeight="1" x14ac:dyDescent="0.2">
      <c r="B2" s="100"/>
      <c r="C2" s="178" t="s">
        <v>133</v>
      </c>
      <c r="D2" s="179"/>
      <c r="E2" s="179"/>
    </row>
    <row r="3" spans="1:10" ht="15" x14ac:dyDescent="0.25">
      <c r="B3" s="2"/>
      <c r="C3" s="177" t="s">
        <v>174</v>
      </c>
      <c r="D3" s="180"/>
      <c r="E3" s="180"/>
    </row>
    <row r="4" spans="1:10" ht="14.25" customHeight="1" x14ac:dyDescent="0.2">
      <c r="A4" s="101"/>
      <c r="B4" s="199"/>
      <c r="C4" s="199"/>
      <c r="D4" s="199"/>
      <c r="E4" s="199"/>
    </row>
    <row r="5" spans="1:10" ht="32.25" customHeight="1" x14ac:dyDescent="0.2">
      <c r="A5" s="200" t="s">
        <v>104</v>
      </c>
      <c r="B5" s="200"/>
      <c r="C5" s="200"/>
      <c r="D5" s="200"/>
      <c r="E5" s="200"/>
    </row>
    <row r="6" spans="1:10" ht="16.5" customHeight="1" x14ac:dyDescent="0.2">
      <c r="A6" s="102"/>
      <c r="B6" s="102"/>
      <c r="C6" s="102"/>
      <c r="D6" s="102"/>
      <c r="E6" s="102"/>
    </row>
    <row r="7" spans="1:10" ht="15" x14ac:dyDescent="0.2">
      <c r="A7" s="103"/>
      <c r="B7" s="103"/>
      <c r="C7" s="103"/>
      <c r="D7" s="103"/>
      <c r="E7" s="104" t="s">
        <v>105</v>
      </c>
    </row>
    <row r="8" spans="1:10" ht="38.25" customHeight="1" x14ac:dyDescent="0.2">
      <c r="A8" s="201" t="s">
        <v>106</v>
      </c>
      <c r="B8" s="203" t="s">
        <v>107</v>
      </c>
      <c r="C8" s="205" t="s">
        <v>6</v>
      </c>
      <c r="D8" s="206"/>
      <c r="E8" s="207"/>
      <c r="J8" s="98"/>
    </row>
    <row r="9" spans="1:10" ht="40.5" customHeight="1" x14ac:dyDescent="0.2">
      <c r="A9" s="202"/>
      <c r="B9" s="204"/>
      <c r="C9" s="82" t="s">
        <v>7</v>
      </c>
      <c r="D9" s="82" t="s">
        <v>8</v>
      </c>
      <c r="E9" s="82" t="s">
        <v>102</v>
      </c>
      <c r="J9" s="98"/>
    </row>
    <row r="10" spans="1:10" ht="30" customHeight="1" x14ac:dyDescent="0.2">
      <c r="A10" s="105" t="s">
        <v>108</v>
      </c>
      <c r="B10" s="106" t="s">
        <v>109</v>
      </c>
      <c r="C10" s="107">
        <f>C20</f>
        <v>1843.7000000000007</v>
      </c>
      <c r="D10" s="107">
        <f>D20</f>
        <v>0</v>
      </c>
      <c r="E10" s="108">
        <f>E20</f>
        <v>0</v>
      </c>
      <c r="J10" s="98"/>
    </row>
    <row r="11" spans="1:10" ht="30" customHeight="1" x14ac:dyDescent="0.2">
      <c r="A11" s="105" t="s">
        <v>110</v>
      </c>
      <c r="B11" s="106" t="s">
        <v>111</v>
      </c>
      <c r="C11" s="107">
        <f>C12+C16</f>
        <v>1843.7000000000007</v>
      </c>
      <c r="D11" s="107">
        <f>D12+D16</f>
        <v>0</v>
      </c>
      <c r="E11" s="108">
        <f>E12+E16</f>
        <v>0</v>
      </c>
    </row>
    <row r="12" spans="1:10" ht="30" customHeight="1" x14ac:dyDescent="0.2">
      <c r="A12" s="105" t="s">
        <v>112</v>
      </c>
      <c r="B12" s="106" t="s">
        <v>113</v>
      </c>
      <c r="C12" s="107">
        <f t="shared" ref="C12:E14" si="0">C13</f>
        <v>-19190.2</v>
      </c>
      <c r="D12" s="107">
        <f t="shared" si="0"/>
        <v>-13267.7</v>
      </c>
      <c r="E12" s="108">
        <f t="shared" si="0"/>
        <v>-12167.8</v>
      </c>
    </row>
    <row r="13" spans="1:10" ht="30" customHeight="1" x14ac:dyDescent="0.2">
      <c r="A13" s="105" t="s">
        <v>114</v>
      </c>
      <c r="B13" s="106" t="s">
        <v>115</v>
      </c>
      <c r="C13" s="107">
        <f t="shared" si="0"/>
        <v>-19190.2</v>
      </c>
      <c r="D13" s="107">
        <f t="shared" si="0"/>
        <v>-13267.7</v>
      </c>
      <c r="E13" s="108">
        <f t="shared" si="0"/>
        <v>-12167.8</v>
      </c>
    </row>
    <row r="14" spans="1:10" ht="30" customHeight="1" x14ac:dyDescent="0.2">
      <c r="A14" s="105" t="s">
        <v>116</v>
      </c>
      <c r="B14" s="106" t="s">
        <v>117</v>
      </c>
      <c r="C14" s="107">
        <f t="shared" si="0"/>
        <v>-19190.2</v>
      </c>
      <c r="D14" s="107">
        <f t="shared" si="0"/>
        <v>-13267.7</v>
      </c>
      <c r="E14" s="108">
        <f t="shared" si="0"/>
        <v>-12167.8</v>
      </c>
    </row>
    <row r="15" spans="1:10" ht="30" customHeight="1" x14ac:dyDescent="0.2">
      <c r="A15" s="105" t="s">
        <v>118</v>
      </c>
      <c r="B15" s="106" t="s">
        <v>119</v>
      </c>
      <c r="C15" s="111">
        <v>-19190.2</v>
      </c>
      <c r="D15" s="111">
        <v>-13267.7</v>
      </c>
      <c r="E15" s="111">
        <v>-12167.8</v>
      </c>
    </row>
    <row r="16" spans="1:10" ht="30" customHeight="1" x14ac:dyDescent="0.2">
      <c r="A16" s="105" t="s">
        <v>120</v>
      </c>
      <c r="B16" s="106" t="s">
        <v>121</v>
      </c>
      <c r="C16" s="107">
        <f t="shared" ref="C16:E18" si="1">C17</f>
        <v>21033.9</v>
      </c>
      <c r="D16" s="107">
        <f t="shared" si="1"/>
        <v>13267.7</v>
      </c>
      <c r="E16" s="108">
        <f t="shared" si="1"/>
        <v>12167.8</v>
      </c>
    </row>
    <row r="17" spans="1:5" ht="30" customHeight="1" x14ac:dyDescent="0.2">
      <c r="A17" s="105" t="s">
        <v>122</v>
      </c>
      <c r="B17" s="106" t="s">
        <v>123</v>
      </c>
      <c r="C17" s="107">
        <f t="shared" si="1"/>
        <v>21033.9</v>
      </c>
      <c r="D17" s="107">
        <f t="shared" si="1"/>
        <v>13267.7</v>
      </c>
      <c r="E17" s="108">
        <f t="shared" si="1"/>
        <v>12167.8</v>
      </c>
    </row>
    <row r="18" spans="1:5" ht="30" customHeight="1" x14ac:dyDescent="0.2">
      <c r="A18" s="105" t="s">
        <v>124</v>
      </c>
      <c r="B18" s="106" t="s">
        <v>125</v>
      </c>
      <c r="C18" s="107">
        <f t="shared" si="1"/>
        <v>21033.9</v>
      </c>
      <c r="D18" s="107">
        <f t="shared" si="1"/>
        <v>13267.7</v>
      </c>
      <c r="E18" s="108">
        <f t="shared" si="1"/>
        <v>12167.8</v>
      </c>
    </row>
    <row r="19" spans="1:5" ht="30" customHeight="1" x14ac:dyDescent="0.2">
      <c r="A19" s="105" t="s">
        <v>126</v>
      </c>
      <c r="B19" s="106" t="s">
        <v>127</v>
      </c>
      <c r="C19" s="111">
        <v>21033.9</v>
      </c>
      <c r="D19" s="111">
        <v>13267.7</v>
      </c>
      <c r="E19" s="111">
        <v>12167.8</v>
      </c>
    </row>
    <row r="20" spans="1:5" ht="30" customHeight="1" x14ac:dyDescent="0.2">
      <c r="A20" s="195" t="s">
        <v>128</v>
      </c>
      <c r="B20" s="196"/>
      <c r="C20" s="109">
        <f>C11</f>
        <v>1843.7000000000007</v>
      </c>
      <c r="D20" s="109">
        <f>D11</f>
        <v>0</v>
      </c>
      <c r="E20" s="110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3</vt:lpstr>
      <vt:lpstr>Приложение 4</vt:lpstr>
      <vt:lpstr>Приложение 5</vt:lpstr>
      <vt:lpstr>Приложение 8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5'!Область_печати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2022-04-04T02:01:09Z</cp:lastPrinted>
  <dcterms:created xsi:type="dcterms:W3CDTF">2021-10-29T07:47:25Z</dcterms:created>
  <dcterms:modified xsi:type="dcterms:W3CDTF">2022-06-22T04:22:26Z</dcterms:modified>
</cp:coreProperties>
</file>